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"/>
    </mc:Choice>
  </mc:AlternateContent>
  <xr:revisionPtr revIDLastSave="13" documentId="8_{01B7D5B2-C279-450D-8DA4-B8D7E97154E6}" xr6:coauthVersionLast="47" xr6:coauthVersionMax="47" xr10:uidLastSave="{08D49172-8368-4FF5-8E74-D5F23AA05333}"/>
  <bookViews>
    <workbookView xWindow="-120" yWindow="150" windowWidth="29040" windowHeight="15450" tabRatio="500" firstSheet="1" activeTab="1" xr2:uid="{00000000-000D-0000-FFFF-FFFF00000000}"/>
  </bookViews>
  <sheets>
    <sheet name="5-1-23" sheetId="3" state="hidden" r:id="rId1"/>
    <sheet name="Cadre Boots" sheetId="4" r:id="rId2"/>
    <sheet name="CASUAL CLOTHING - SENECA" sheetId="6" state="hidden" r:id="rId3"/>
  </sheets>
  <definedNames>
    <definedName name="OLE_LINK1" localSheetId="0">'5-1-23'!#REF!</definedName>
    <definedName name="_xlnm.Print_Area" localSheetId="0">'5-1-23'!$A$1:$G$79</definedName>
    <definedName name="_xlnm.Print_Titles" localSheetId="0">'5-1-23'!$2:$2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1" i="4" l="1"/>
  <c r="I17" i="4"/>
  <c r="D53" i="6" l="1"/>
  <c r="F52" i="6"/>
  <c r="F51" i="6"/>
  <c r="F50" i="6"/>
  <c r="F49" i="6"/>
  <c r="F48" i="6"/>
  <c r="F47" i="6"/>
  <c r="F46" i="6"/>
  <c r="F45" i="6"/>
  <c r="F44" i="6"/>
  <c r="F43" i="6"/>
  <c r="D40" i="6"/>
  <c r="F39" i="6"/>
  <c r="F38" i="6"/>
  <c r="F37" i="6"/>
  <c r="F36" i="6"/>
  <c r="F35" i="6"/>
  <c r="F34" i="6"/>
  <c r="F33" i="6"/>
  <c r="F32" i="6"/>
  <c r="F31" i="6"/>
  <c r="F30" i="6"/>
  <c r="D27" i="6"/>
  <c r="F26" i="6"/>
  <c r="F25" i="6"/>
  <c r="F24" i="6"/>
  <c r="F23" i="6"/>
  <c r="F22" i="6"/>
  <c r="F21" i="6"/>
  <c r="F20" i="6"/>
  <c r="F19" i="6"/>
  <c r="F18" i="6"/>
  <c r="F17" i="6"/>
  <c r="D14" i="6"/>
  <c r="F13" i="6"/>
  <c r="F12" i="6"/>
  <c r="F11" i="6"/>
  <c r="F10" i="6"/>
  <c r="F9" i="6"/>
  <c r="F8" i="6"/>
  <c r="F7" i="6"/>
  <c r="F6" i="6"/>
  <c r="F5" i="6"/>
  <c r="F4" i="6"/>
  <c r="F27" i="6" l="1"/>
  <c r="F40" i="6"/>
  <c r="D55" i="6"/>
  <c r="F53" i="6"/>
  <c r="F14" i="6"/>
  <c r="F54" i="6" l="1"/>
  <c r="E56" i="4" l="1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E35" i="4"/>
  <c r="I34" i="4"/>
  <c r="I33" i="4"/>
  <c r="I32" i="4"/>
  <c r="I31" i="4"/>
  <c r="I30" i="4"/>
  <c r="I29" i="4"/>
  <c r="I28" i="4"/>
  <c r="I27" i="4"/>
  <c r="I26" i="4"/>
  <c r="I25" i="4"/>
  <c r="I24" i="4"/>
  <c r="I20" i="4"/>
  <c r="I19" i="4"/>
  <c r="I18" i="4"/>
  <c r="I16" i="4"/>
  <c r="I15" i="4"/>
  <c r="I14" i="4"/>
  <c r="I13" i="4"/>
  <c r="I12" i="4"/>
  <c r="I11" i="4"/>
  <c r="I10" i="4"/>
  <c r="I9" i="4"/>
  <c r="I8" i="4"/>
  <c r="I7" i="4"/>
  <c r="I6" i="4"/>
  <c r="I5" i="4"/>
  <c r="G67" i="3"/>
  <c r="G65" i="3"/>
  <c r="G63" i="3"/>
  <c r="G61" i="3"/>
  <c r="G59" i="3"/>
  <c r="G57" i="3"/>
  <c r="G55" i="3"/>
  <c r="G53" i="3"/>
  <c r="E31" i="3"/>
  <c r="G42" i="3"/>
  <c r="G40" i="3"/>
  <c r="G44" i="3"/>
  <c r="G46" i="3"/>
  <c r="G48" i="3"/>
  <c r="G38" i="3"/>
  <c r="E16" i="3"/>
  <c r="E50" i="3"/>
  <c r="G36" i="3"/>
  <c r="G34" i="3"/>
  <c r="G22" i="3"/>
  <c r="G23" i="3"/>
  <c r="G24" i="3"/>
  <c r="G25" i="3"/>
  <c r="G26" i="3"/>
  <c r="G27" i="3"/>
  <c r="G28" i="3"/>
  <c r="G29" i="3"/>
  <c r="G21" i="3"/>
  <c r="G20" i="3"/>
  <c r="G19" i="3"/>
  <c r="G7" i="3"/>
  <c r="G8" i="3"/>
  <c r="G9" i="3"/>
  <c r="G10" i="3"/>
  <c r="G11" i="3"/>
  <c r="G12" i="3"/>
  <c r="G13" i="3"/>
  <c r="G14" i="3"/>
  <c r="G6" i="3"/>
  <c r="G5" i="3"/>
  <c r="G4" i="3"/>
  <c r="E81" i="3"/>
  <c r="G79" i="3"/>
  <c r="G78" i="3"/>
  <c r="G77" i="3"/>
  <c r="G76" i="3"/>
  <c r="G75" i="3"/>
  <c r="G74" i="3"/>
  <c r="G73" i="3"/>
  <c r="G72" i="3"/>
  <c r="E69" i="3"/>
  <c r="I22" i="4" l="1"/>
  <c r="I36" i="4"/>
  <c r="I56" i="4"/>
  <c r="G50" i="3"/>
  <c r="E82" i="3"/>
  <c r="G16" i="3"/>
  <c r="G31" i="3"/>
  <c r="G81" i="3"/>
  <c r="G69" i="3"/>
  <c r="I57" i="4" l="1"/>
  <c r="G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8" authorId="0" shapeId="0" xr:uid="{9CAD0CFE-C2A8-484B-B2C7-74674E636C7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F8AA3317-DC00-4DE1-8A33-CD8C31F1844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CCF0B2E7-AEF8-419F-A2DA-8E5BD78D368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5" authorId="0" shapeId="0" xr:uid="{504280FD-A87B-4A39-BBBE-FAC269DA952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
</t>
        </r>
      </text>
    </comment>
    <comment ref="B16" authorId="0" shapeId="0" xr:uid="{A68F4213-BBAA-4CB1-97FF-954A64EF1AE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9" authorId="0" shapeId="0" xr:uid="{71F12069-3D6B-48A6-AB1D-BB202A3329C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30" authorId="0" shapeId="0" xr:uid="{B455334C-72B7-4DE2-9C86-293C2A5CD26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SW2830
</t>
        </r>
      </text>
    </comment>
    <comment ref="B31" authorId="0" shapeId="0" xr:uid="{7962271E-61DE-4943-AB74-C4F9F4C808F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2" authorId="0" shapeId="0" xr:uid="{26C18C9B-2729-49A6-A204-930DFE061AB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</commentList>
</comments>
</file>

<file path=xl/sharedStrings.xml><?xml version="1.0" encoding="utf-8"?>
<sst xmlns="http://schemas.openxmlformats.org/spreadsheetml/2006/main" count="305" uniqueCount="162">
  <si>
    <t>Item Description</t>
  </si>
  <si>
    <t>Sizes</t>
  </si>
  <si>
    <t>Extended Price</t>
  </si>
  <si>
    <t xml:space="preserve"> </t>
  </si>
  <si>
    <t xml:space="preserve">Propper® Men’s Coat  (Blouse) </t>
  </si>
  <si>
    <t>Total</t>
  </si>
  <si>
    <t>Unit Cost</t>
  </si>
  <si>
    <t>Quantity</t>
  </si>
  <si>
    <t>Navy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</si>
  <si>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</si>
  <si>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</si>
  <si>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</si>
  <si>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</si>
  <si>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</si>
  <si>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</si>
  <si>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</si>
  <si>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 xml:space="preserve">Size: Extra Small - 13-13.5 </t>
  </si>
  <si>
    <t>Small 14-14.5</t>
  </si>
  <si>
    <t>Medium 15-15.5</t>
  </si>
  <si>
    <t>Large 16-16.5</t>
  </si>
  <si>
    <t>XL 17-17.5</t>
  </si>
  <si>
    <t>2XL 18-18.5</t>
  </si>
  <si>
    <t>3XL 19-19.5</t>
  </si>
  <si>
    <t>4XL 20-20.5</t>
  </si>
  <si>
    <t xml:space="preserve">Sizes are Neck Sizes:  </t>
  </si>
  <si>
    <t>Specify Color</t>
  </si>
  <si>
    <t>Commodity Line 1</t>
  </si>
  <si>
    <t>Comm Line</t>
  </si>
  <si>
    <t>Propper Lightweight Tactical Short Sleeve Shirt (SR788)</t>
  </si>
  <si>
    <t>Propper® Two Pocket BDU Shirt (SH240)</t>
  </si>
  <si>
    <t>Commodity Line 2</t>
  </si>
  <si>
    <t>Commodity Line 19</t>
  </si>
  <si>
    <t>Gall's LLC</t>
  </si>
  <si>
    <t>AMA - ADJ22*015</t>
  </si>
  <si>
    <t>Short, Regular, Long, or XL</t>
  </si>
  <si>
    <t>Commodity Line 3</t>
  </si>
  <si>
    <t>Propper ® BDU Button Fly Trouser (TR159)</t>
  </si>
  <si>
    <t>Commodity Line 4</t>
  </si>
  <si>
    <t>Tactical Pants (5.11 style)  (TR506)</t>
  </si>
  <si>
    <t>Grand Total</t>
  </si>
  <si>
    <t>5XL 21-21.5</t>
  </si>
  <si>
    <t>** Specify Short, Regular, Long, or Extra Long</t>
  </si>
  <si>
    <t>Black, Navy, or Khaki</t>
  </si>
  <si>
    <t>7XL 23-23.5</t>
  </si>
  <si>
    <t>6XL 22-22.5</t>
  </si>
  <si>
    <t>XSmall/Reg: Waist  24-27"</t>
  </si>
  <si>
    <t>3XL/Reg: Waist 48 or 50"</t>
  </si>
  <si>
    <t>4XL/Reg: Waist 52 or 54"</t>
  </si>
  <si>
    <t>2XL/Reg: Waist 44 or 46"</t>
  </si>
  <si>
    <t>XL/Reg: Waist 40 or 42"</t>
  </si>
  <si>
    <t>Large/Reg: Waist 36 or 38"</t>
  </si>
  <si>
    <t>Med./Regular: Waist 32 or 34"</t>
  </si>
  <si>
    <t>Small/Reg: Waist 28 or 30"</t>
  </si>
  <si>
    <t>XSmall/Reg: Waist  26"</t>
  </si>
  <si>
    <t>Specify length of pants 29, 30, 32, 33, 34, 36, 38, 40, or unhemmed</t>
  </si>
  <si>
    <t xml:space="preserve">Specify Length of pants  </t>
  </si>
  <si>
    <t>** Specify Length of Pants  (30X30 for example)</t>
  </si>
  <si>
    <t>Propper® Four Pocket BDU Shirt (SH239)</t>
  </si>
  <si>
    <t>Change Order 6</t>
  </si>
  <si>
    <t>Commodity Line X</t>
  </si>
  <si>
    <t>PRICING PAGE</t>
  </si>
  <si>
    <t>QTY</t>
  </si>
  <si>
    <t>UNIT PRICE</t>
  </si>
  <si>
    <t>TOTAL</t>
  </si>
  <si>
    <t>Total Quantity</t>
  </si>
  <si>
    <t>DESCRIPTION</t>
  </si>
  <si>
    <t>Seneca Designs</t>
  </si>
  <si>
    <t xml:space="preserve"> CASUAL CLOTHING </t>
  </si>
  <si>
    <t xml:space="preserve">Item </t>
  </si>
  <si>
    <r>
      <t xml:space="preserve">Specify </t>
    </r>
    <r>
      <rPr>
        <b/>
        <sz val="14"/>
        <color rgb="FFFF0000"/>
        <rFont val="Calibri"/>
        <family val="2"/>
        <scheme val="minor"/>
      </rPr>
      <t>Color</t>
    </r>
  </si>
  <si>
    <t>Unit Price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</si>
  <si>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 xml:space="preserve">(TS817) </t>
    </r>
    <r>
      <rPr>
        <b/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34</t>
    </r>
  </si>
  <si>
    <t>Total Qty</t>
  </si>
  <si>
    <t>Size:  Regular: X-Small</t>
  </si>
  <si>
    <t xml:space="preserve">Size:  Regular:  Small </t>
  </si>
  <si>
    <t>Size:  Regular: Medium</t>
  </si>
  <si>
    <t>Size:  Regular:  Large</t>
  </si>
  <si>
    <t>Size:  Regular:  XLarge</t>
  </si>
  <si>
    <t>Size:  Regular:  2XL</t>
  </si>
  <si>
    <t>Size:  Regular:  3XL</t>
  </si>
  <si>
    <t>Size:  Regular:  4XL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</si>
  <si>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>(SW2830)</t>
    </r>
    <r>
      <rPr>
        <sz val="14"/>
        <color rgb="FF000000"/>
        <rFont val="Calibri"/>
        <family val="2"/>
        <scheme val="minor"/>
      </rPr>
      <t xml:space="preserve"> </t>
    </r>
    <r>
      <rPr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35</t>
    </r>
  </si>
  <si>
    <t>Gildan Youth XL</t>
  </si>
  <si>
    <t>Commodity Line 31,32,33</t>
  </si>
  <si>
    <t>Overall Total Cost</t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</si>
  <si>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c</t>
    </r>
    <r>
      <rPr>
        <b/>
        <sz val="10"/>
        <color rgb="FF000000"/>
        <rFont val="Calibri"/>
        <family val="2"/>
        <scheme val="minor"/>
      </rPr>
      <t xml:space="preserve">, or </t>
    </r>
    <r>
      <rPr>
        <b/>
        <sz val="10"/>
        <color rgb="FFFF0000"/>
        <rFont val="Calibri"/>
        <family val="2"/>
        <scheme val="minor"/>
      </rPr>
      <t>d</t>
    </r>
    <r>
      <rPr>
        <b/>
        <sz val="10"/>
        <color rgb="FF000000"/>
        <rFont val="Calibri"/>
        <family val="2"/>
        <scheme val="minor"/>
      </rPr>
      <t xml:space="preserve"> for</t>
    </r>
    <r>
      <rPr>
        <b/>
        <sz val="10"/>
        <color rgb="FFFF0000"/>
        <rFont val="Calibri"/>
        <family val="2"/>
        <scheme val="minor"/>
      </rPr>
      <t xml:space="preserve"> color</t>
    </r>
  </si>
  <si>
    <t>Logo small</t>
  </si>
  <si>
    <t>Logo large</t>
  </si>
  <si>
    <t xml:space="preserve">Commodity Line </t>
  </si>
  <si>
    <r>
      <t xml:space="preserve">SWEATPANTS  </t>
    </r>
    <r>
      <rPr>
        <b/>
        <sz val="14"/>
        <color rgb="FFFF0000"/>
        <rFont val="Calibri"/>
        <family val="2"/>
      </rPr>
      <t>PC90P</t>
    </r>
    <r>
      <rPr>
        <b/>
        <sz val="14"/>
        <color rgb="FF000000"/>
        <rFont val="Calibri"/>
        <family val="2"/>
      </rPr>
      <t xml:space="preserve"> (Port &amp; Company)     </t>
    </r>
  </si>
  <si>
    <t xml:space="preserve">T-shirts </t>
  </si>
  <si>
    <r>
      <t xml:space="preserve">SHORTS  </t>
    </r>
    <r>
      <rPr>
        <b/>
        <sz val="14"/>
        <color rgb="FFFF0000"/>
        <rFont val="Calibri"/>
        <family val="2"/>
        <scheme val="minor"/>
      </rPr>
      <t>ST310</t>
    </r>
    <r>
      <rPr>
        <b/>
        <sz val="14"/>
        <color rgb="FF000000"/>
        <rFont val="Calibri"/>
        <family val="2"/>
        <scheme val="minor"/>
      </rPr>
      <t xml:space="preserve"> (Sport-TekⓇ)</t>
    </r>
  </si>
  <si>
    <r>
      <t xml:space="preserve">Size:  Regular: X-Small 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</si>
  <si>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Medium </t>
  </si>
  <si>
    <t xml:space="preserve">Size:  Regular:  Large </t>
  </si>
  <si>
    <r>
      <t>Size:  Regular:  2XL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</si>
  <si>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 Xlarge </t>
  </si>
  <si>
    <t xml:space="preserve">Size:  Regular:  3XL </t>
  </si>
  <si>
    <t xml:space="preserve">Size:  Regular:  4XL </t>
  </si>
  <si>
    <r>
      <t>SWEATSHIRTS (</t>
    </r>
    <r>
      <rPr>
        <b/>
        <sz val="14"/>
        <color rgb="FFFF0000"/>
        <rFont val="Calibri"/>
        <family val="2"/>
        <scheme val="minor"/>
      </rPr>
      <t xml:space="preserve">PC78 </t>
    </r>
    <r>
      <rPr>
        <b/>
        <sz val="14"/>
        <color rgb="FF000000"/>
        <rFont val="Calibri"/>
        <family val="2"/>
        <scheme val="minor"/>
      </rPr>
      <t xml:space="preserve">Port &amp; Company) </t>
    </r>
  </si>
  <si>
    <t xml:space="preserve">Size:  Regular: Med </t>
  </si>
  <si>
    <t xml:space="preserve">Size:  Regular:  2XL </t>
  </si>
  <si>
    <t xml:space="preserve">Comm Line </t>
  </si>
  <si>
    <r>
      <t>Size:  Regular: Med</t>
    </r>
    <r>
      <rPr>
        <b/>
        <sz val="14"/>
        <color rgb="FFFF0000"/>
        <rFont val="Calibri"/>
        <family val="2"/>
        <scheme val="minor"/>
      </rPr>
      <t xml:space="preserve"> </t>
    </r>
  </si>
  <si>
    <r>
      <t xml:space="preserve">Item Description:  </t>
    </r>
    <r>
      <rPr>
        <b/>
        <sz val="11"/>
        <color rgb="FFFF0000"/>
        <rFont val="Calibri"/>
        <family val="2"/>
        <scheme val="minor"/>
      </rPr>
      <t xml:space="preserve">All </t>
    </r>
    <r>
      <rPr>
        <b/>
        <sz val="11"/>
        <color rgb="FF000000"/>
        <rFont val="Calibri"/>
        <family val="2"/>
        <scheme val="minor"/>
      </rPr>
      <t xml:space="preserve">clothing is available in these colors:  </t>
    </r>
    <r>
      <rPr>
        <b/>
        <sz val="11"/>
        <color rgb="FFFF0000"/>
        <rFont val="Calibri"/>
        <family val="2"/>
        <scheme val="minor"/>
      </rPr>
      <t xml:space="preserve">PC450 </t>
    </r>
    <r>
      <rPr>
        <b/>
        <sz val="11"/>
        <rFont val="Calibri"/>
        <family val="2"/>
        <scheme val="minor"/>
      </rPr>
      <t>(Port &amp; Company)</t>
    </r>
    <r>
      <rPr>
        <b/>
        <sz val="11"/>
        <color rgb="FFFF0000"/>
        <rFont val="Calibri"/>
        <family val="2"/>
        <scheme val="minor"/>
      </rPr>
      <t xml:space="preserve"> a</t>
    </r>
    <r>
      <rPr>
        <b/>
        <sz val="11"/>
        <rFont val="Calibri"/>
        <family val="2"/>
        <scheme val="minor"/>
      </rPr>
      <t xml:space="preserve">) athletic heather gray, </t>
    </r>
    <r>
      <rPr>
        <b/>
        <sz val="11"/>
        <color rgb="FFFF0000"/>
        <rFont val="Calibri"/>
        <family val="2"/>
        <scheme val="minor"/>
      </rPr>
      <t>b</t>
    </r>
    <r>
      <rPr>
        <b/>
        <sz val="11"/>
        <rFont val="Calibri"/>
        <family val="2"/>
        <scheme val="minor"/>
      </rPr>
      <t xml:space="preserve">) navy, </t>
    </r>
    <r>
      <rPr>
        <b/>
        <sz val="11"/>
        <color rgb="FFFF0000"/>
        <rFont val="Calibri"/>
        <family val="2"/>
        <scheme val="minor"/>
      </rPr>
      <t>c</t>
    </r>
    <r>
      <rPr>
        <b/>
        <sz val="11"/>
        <rFont val="Calibri"/>
        <family val="2"/>
        <scheme val="minor"/>
      </rPr>
      <t xml:space="preserve">) sapphire, </t>
    </r>
    <r>
      <rPr>
        <b/>
        <sz val="11"/>
        <color rgb="FFFF0000"/>
        <rFont val="Calibri"/>
        <family val="2"/>
        <scheme val="minor"/>
      </rPr>
      <t>d)</t>
    </r>
    <r>
      <rPr>
        <b/>
        <sz val="11"/>
        <rFont val="Calibri"/>
        <family val="2"/>
        <scheme val="minor"/>
      </rPr>
      <t xml:space="preserve"> yellow</t>
    </r>
  </si>
  <si>
    <t>Rocky C4T Polishable Tactical Police Boots (or equal) Size 5</t>
  </si>
  <si>
    <t>Rocky C4T Polishable Tactical Police Boots (or equal) Size 6</t>
  </si>
  <si>
    <t>Rocky C4T Polishable Tactical Police Boots (or equal) Size 7</t>
  </si>
  <si>
    <t>Rocky C4T Polishable Tactical Police Boots (or equal) Size 8</t>
  </si>
  <si>
    <t>Rocky C4T Polishable Tactical Police Boots (or equal) Size 9</t>
  </si>
  <si>
    <t>Rocky C4T Polishable Tactical Police Boots (or equal) Size 10</t>
  </si>
  <si>
    <t>Rocky C4T Polishable Tactical Police Boots (or equal) Size 11</t>
  </si>
  <si>
    <t>Rocky C4T Polishable Tactical Police Boots (or equal) Size 12</t>
  </si>
  <si>
    <t>Rocky C4T Polishable Tactical Police Boots (or equal) Size 13</t>
  </si>
  <si>
    <t>Commodity Line   # 1</t>
  </si>
  <si>
    <t>Commodity Line   #2</t>
  </si>
  <si>
    <t>Reg</t>
  </si>
  <si>
    <t>Wide</t>
  </si>
  <si>
    <t>Commodity Line   # 3</t>
  </si>
  <si>
    <t>BLACK ROCKY C4T Tactical Police Boots (Sizes 5 - 13)</t>
  </si>
  <si>
    <r>
      <t xml:space="preserve">Rocky C4T Polishable Tactical Police Boots (or equal) Size </t>
    </r>
    <r>
      <rPr>
        <b/>
        <sz val="12"/>
        <rFont val="Arial"/>
        <family val="2"/>
      </rPr>
      <t>5.5</t>
    </r>
  </si>
  <si>
    <r>
      <t xml:space="preserve">Rocky C4T Polishable Tactical Police Boots (or equal) Size </t>
    </r>
    <r>
      <rPr>
        <b/>
        <sz val="12"/>
        <rFont val="Arial"/>
        <family val="2"/>
      </rPr>
      <t>6.5</t>
    </r>
  </si>
  <si>
    <r>
      <t xml:space="preserve">Rocky C4T Polishable Tactical Police Boots (or equal) Size </t>
    </r>
    <r>
      <rPr>
        <b/>
        <sz val="12"/>
        <rFont val="Arial"/>
        <family val="2"/>
      </rPr>
      <t>7.5</t>
    </r>
  </si>
  <si>
    <r>
      <t xml:space="preserve">Rocky C4T Polishable Tactical Police Boots (or equal) Size </t>
    </r>
    <r>
      <rPr>
        <b/>
        <sz val="12"/>
        <rFont val="Arial"/>
        <family val="2"/>
      </rPr>
      <t>8.5</t>
    </r>
  </si>
  <si>
    <r>
      <t xml:space="preserve">Rocky C4T Polishable Tactical Police Boots (or equal) Size </t>
    </r>
    <r>
      <rPr>
        <b/>
        <sz val="12"/>
        <rFont val="Arial"/>
        <family val="2"/>
      </rPr>
      <t>9.5</t>
    </r>
  </si>
  <si>
    <r>
      <t xml:space="preserve">Rocky C4T Polishable Tactical Police Boots (or equal) Size </t>
    </r>
    <r>
      <rPr>
        <b/>
        <sz val="12"/>
        <rFont val="Arial"/>
        <family val="2"/>
      </rPr>
      <t>10.5</t>
    </r>
  </si>
  <si>
    <r>
      <t xml:space="preserve">Rocky C4T Polishable Tactical Police Boots (or equal) Size </t>
    </r>
    <r>
      <rPr>
        <b/>
        <sz val="12"/>
        <rFont val="Arial"/>
        <family val="2"/>
      </rPr>
      <t>11.5</t>
    </r>
  </si>
  <si>
    <t>COMM LINE #</t>
  </si>
  <si>
    <t>Men's Oakley SI Light Assault 2 Boots (Sizes 8 - 14)</t>
  </si>
  <si>
    <t xml:space="preserve">Men's Oakley SI Light Assault 2 Boots (or equal) Size 8 </t>
  </si>
  <si>
    <t>Men's Oakley SI Light Assault 2 Boots (or equal) Size 9</t>
  </si>
  <si>
    <t xml:space="preserve">Men's Oakley SI Light Assault 2 Boots (or equal) Size 10 </t>
  </si>
  <si>
    <t>Men's Oakley SI Light Assault 2 Boots (or equal) Size 11</t>
  </si>
  <si>
    <t>Men's Oakley SI Light Assault 2 Boots (or equal) Size 12</t>
  </si>
  <si>
    <t xml:space="preserve">Men's Oakley SI Light Assault 2 Boots (or equal) Size 13 </t>
  </si>
  <si>
    <t>Men's Oakley SI Light Assault 2 Boots (or equal) Size 14</t>
  </si>
  <si>
    <t>Nike SFB B2 Boots (Sizes 6 - 15)</t>
  </si>
  <si>
    <t>Nike SFB B2 Boots (or equal) Sizes 6</t>
  </si>
  <si>
    <t>Nike SFB B2 Boots (or equal) Sizes 7</t>
  </si>
  <si>
    <t>Nike SFB B2 Boots (or equal) Sizes 8</t>
  </si>
  <si>
    <t>Nike SFB B2 Boots (or equal) Sizes 9</t>
  </si>
  <si>
    <t>Nike SFB B2 Boots (or equal) Sizes 10</t>
  </si>
  <si>
    <t>Nike SFB B2 Boots (or equal) Sizes 11</t>
  </si>
  <si>
    <t>Nike SFB B2 Boots (or equal) Sizes 12</t>
  </si>
  <si>
    <t>Nike SFB B2 Boots (or equal) Sizes 13</t>
  </si>
  <si>
    <t>Nike SFB B2 Boots (or equal) Sizes 14</t>
  </si>
  <si>
    <t>Nike SFB B2 Boots (or equal) Sizes 15</t>
  </si>
  <si>
    <t>Total for CL 2 boots</t>
  </si>
  <si>
    <t>Total for CL 1 boots</t>
  </si>
  <si>
    <r>
      <t>Men's Oakley SI Light Assault 2 Boots (or equal) Size</t>
    </r>
    <r>
      <rPr>
        <b/>
        <sz val="12"/>
        <rFont val="Arial"/>
        <family val="2"/>
      </rPr>
      <t xml:space="preserve"> 8.5</t>
    </r>
  </si>
  <si>
    <r>
      <t xml:space="preserve">Men's Oakley SI Light Assault 2 Boots (or equal) Size </t>
    </r>
    <r>
      <rPr>
        <b/>
        <sz val="12"/>
        <rFont val="Arial"/>
        <family val="2"/>
      </rPr>
      <t>9.5</t>
    </r>
  </si>
  <si>
    <r>
      <t xml:space="preserve">Men's Oakley SI Light Assault 2 Boots (or equal) Size </t>
    </r>
    <r>
      <rPr>
        <b/>
        <sz val="12"/>
        <rFont val="Arial"/>
        <family val="2"/>
      </rPr>
      <t>10.5</t>
    </r>
  </si>
  <si>
    <r>
      <t xml:space="preserve">Men's Oakley SI Light Assault 2 Boots (or equal) Size </t>
    </r>
    <r>
      <rPr>
        <b/>
        <sz val="12"/>
        <rFont val="Arial"/>
        <family val="2"/>
      </rPr>
      <t>11.5</t>
    </r>
  </si>
  <si>
    <r>
      <t>Nike SFB B2 Boots (or equal) Sizes</t>
    </r>
    <r>
      <rPr>
        <b/>
        <sz val="12"/>
        <rFont val="Arial"/>
        <family val="2"/>
      </rPr>
      <t xml:space="preserve"> 6.5</t>
    </r>
  </si>
  <si>
    <r>
      <t xml:space="preserve">Nike SFB B2 Boots (or equal) Sizes </t>
    </r>
    <r>
      <rPr>
        <b/>
        <sz val="12"/>
        <rFont val="Arial"/>
        <family val="2"/>
      </rPr>
      <t>7.5</t>
    </r>
  </si>
  <si>
    <r>
      <t xml:space="preserve">Nike SFB B2 Boots (or equal) Sizes </t>
    </r>
    <r>
      <rPr>
        <b/>
        <sz val="12"/>
        <rFont val="Arial"/>
        <family val="2"/>
      </rPr>
      <t>8.5</t>
    </r>
  </si>
  <si>
    <r>
      <t xml:space="preserve">Nike SFB B2 Boots (or equal) Sizes </t>
    </r>
    <r>
      <rPr>
        <b/>
        <sz val="12"/>
        <rFont val="Arial"/>
        <family val="2"/>
      </rPr>
      <t>9.5</t>
    </r>
  </si>
  <si>
    <r>
      <t xml:space="preserve">Nike SFB B2 Boots (or equal) Sizes </t>
    </r>
    <r>
      <rPr>
        <b/>
        <sz val="12"/>
        <rFont val="Arial"/>
        <family val="2"/>
      </rPr>
      <t>10.5</t>
    </r>
  </si>
  <si>
    <r>
      <t xml:space="preserve">Nike SFB B2 Boots (or equal) Sizes </t>
    </r>
    <r>
      <rPr>
        <b/>
        <sz val="12"/>
        <rFont val="Arial"/>
        <family val="2"/>
      </rPr>
      <t>11.5</t>
    </r>
  </si>
  <si>
    <r>
      <t xml:space="preserve">Nike SFB B2 Boots (or equal) Sizes </t>
    </r>
    <r>
      <rPr>
        <b/>
        <sz val="12"/>
        <rFont val="Arial"/>
        <family val="2"/>
      </rPr>
      <t>12.5</t>
    </r>
  </si>
  <si>
    <t xml:space="preserve">UNIT PRICE </t>
  </si>
  <si>
    <t>Keyport Army Navy                                  CADRE BOOTS                                      AMA ADJ26*004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</si>
</sst>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\$* #,##0.00_);_(\$* \(#,##0.00\);_(\$* \-??_);_(@_)"/>
    <numFmt numFmtId="165" formatCode="&quot;$&quot;#,##0.00"/>
  </numFmts>
  <fonts count="36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8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12"/>
      <color rgb="FF0070C0"/>
      <name val="Arial"/>
      <family val="2"/>
    </font>
    <font>
      <b/>
      <sz val="16"/>
      <color rgb="FF000000"/>
      <name val="Calibri"/>
      <family val="2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name val="Calibri"/>
      <family val="2"/>
      <scheme val="minor"/>
    </font>
    <font>
      <b/>
      <u val="singleAccounting"/>
      <sz val="12"/>
      <name val="Arial"/>
      <family val="2"/>
    </font>
    <font>
      <b/>
      <sz val="12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18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wrapText="1"/>
    </xf>
    <xf numFmtId="2" fontId="8" fillId="7" borderId="2" xfId="0" applyNumberFormat="1" applyFont="1" applyFill="1" applyBorder="1" applyAlignment="1">
      <alignment horizontal="center"/>
    </xf>
    <xf numFmtId="164" fontId="4" fillId="7" borderId="2" xfId="1" applyFont="1" applyFill="1" applyBorder="1" applyAlignment="1" applyProtection="1">
      <alignment horizontal="center"/>
    </xf>
    <xf numFmtId="0" fontId="9" fillId="3" borderId="7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164" fontId="8" fillId="3" borderId="2" xfId="1" applyFont="1" applyFill="1" applyBorder="1" applyAlignment="1" applyProtection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2" fontId="8" fillId="5" borderId="6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64" fontId="4" fillId="3" borderId="2" xfId="1" applyFont="1" applyFill="1" applyBorder="1" applyAlignment="1" applyProtection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7" borderId="2" xfId="0" applyFont="1" applyFill="1" applyBorder="1"/>
    <xf numFmtId="0" fontId="9" fillId="3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164" fontId="5" fillId="3" borderId="6" xfId="1" applyFont="1" applyFill="1" applyBorder="1"/>
    <xf numFmtId="0" fontId="12" fillId="8" borderId="2" xfId="0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7" borderId="5" xfId="0" applyFont="1" applyFill="1" applyBorder="1" applyAlignment="1">
      <alignment horizontal="center"/>
    </xf>
    <xf numFmtId="164" fontId="4" fillId="3" borderId="5" xfId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1" fillId="6" borderId="2" xfId="0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10" fillId="3" borderId="2" xfId="1" applyFont="1" applyFill="1" applyBorder="1" applyAlignment="1" applyProtection="1">
      <alignment horizontal="center"/>
    </xf>
    <xf numFmtId="164" fontId="10" fillId="3" borderId="6" xfId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165" fontId="14" fillId="0" borderId="2" xfId="1" applyNumberFormat="1" applyFont="1" applyBorder="1"/>
    <xf numFmtId="165" fontId="8" fillId="0" borderId="6" xfId="0" applyNumberFormat="1" applyFont="1" applyBorder="1" applyAlignment="1">
      <alignment horizontal="center" vertical="center"/>
    </xf>
    <xf numFmtId="2" fontId="5" fillId="3" borderId="6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  <xf numFmtId="2" fontId="8" fillId="5" borderId="2" xfId="1" applyNumberFormat="1" applyFont="1" applyFill="1" applyBorder="1" applyAlignment="1" applyProtection="1">
      <alignment horizontal="center"/>
    </xf>
    <xf numFmtId="165" fontId="11" fillId="6" borderId="2" xfId="0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/>
    </xf>
    <xf numFmtId="0" fontId="21" fillId="0" borderId="2" xfId="0" applyFont="1" applyBorder="1" applyAlignment="1">
      <alignment horizontal="center"/>
    </xf>
    <xf numFmtId="0" fontId="19" fillId="7" borderId="2" xfId="0" applyFont="1" applyFill="1" applyBorder="1" applyAlignment="1">
      <alignment horizontal="right"/>
    </xf>
    <xf numFmtId="0" fontId="18" fillId="0" borderId="2" xfId="0" applyFont="1" applyBorder="1"/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1" applyFont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>
      <alignment horizont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1" applyFont="1" applyBorder="1" applyAlignment="1" applyProtection="1">
      <alignment horizontal="center"/>
      <protection locked="0"/>
    </xf>
    <xf numFmtId="164" fontId="8" fillId="0" borderId="2" xfId="1" applyFont="1" applyBorder="1" applyProtection="1">
      <protection locked="0"/>
    </xf>
    <xf numFmtId="0" fontId="8" fillId="8" borderId="2" xfId="0" applyFont="1" applyFill="1" applyBorder="1" applyAlignment="1">
      <alignment wrapText="1"/>
    </xf>
    <xf numFmtId="0" fontId="4" fillId="0" borderId="2" xfId="0" applyFont="1" applyBorder="1" applyAlignment="1" applyProtection="1">
      <alignment horizontal="center"/>
      <protection locked="0"/>
    </xf>
    <xf numFmtId="164" fontId="8" fillId="10" borderId="2" xfId="1" applyFont="1" applyFill="1" applyBorder="1" applyProtection="1"/>
    <xf numFmtId="0" fontId="10" fillId="0" borderId="2" xfId="0" applyFont="1" applyBorder="1" applyAlignment="1">
      <alignment wrapText="1"/>
    </xf>
    <xf numFmtId="0" fontId="25" fillId="9" borderId="1" xfId="0" applyFont="1" applyFill="1" applyBorder="1" applyAlignment="1" applyProtection="1">
      <alignment horizontal="center" vertical="center" textRotation="90"/>
      <protection locked="0"/>
    </xf>
    <xf numFmtId="0" fontId="26" fillId="8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 applyProtection="1">
      <alignment horizontal="center"/>
      <protection locked="0"/>
    </xf>
    <xf numFmtId="0" fontId="8" fillId="6" borderId="2" xfId="0" applyFont="1" applyFill="1" applyBorder="1" applyAlignment="1" applyProtection="1">
      <alignment horizontal="center"/>
      <protection locked="0"/>
    </xf>
    <xf numFmtId="164" fontId="11" fillId="6" borderId="2" xfId="1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2" fillId="12" borderId="2" xfId="0" applyFont="1" applyFill="1" applyBorder="1" applyAlignment="1" applyProtection="1">
      <alignment horizontal="center"/>
      <protection locked="0"/>
    </xf>
    <xf numFmtId="164" fontId="2" fillId="0" borderId="2" xfId="1" applyFont="1" applyBorder="1" applyProtection="1"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wrapText="1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wrapText="1"/>
    </xf>
    <xf numFmtId="0" fontId="27" fillId="8" borderId="2" xfId="0" applyFont="1" applyFill="1" applyBorder="1" applyAlignment="1" applyProtection="1">
      <alignment horizontal="center"/>
      <protection locked="0"/>
    </xf>
    <xf numFmtId="0" fontId="25" fillId="5" borderId="1" xfId="0" applyFont="1" applyFill="1" applyBorder="1" applyAlignment="1" applyProtection="1">
      <alignment horizontal="center" vertical="center" textRotation="90"/>
      <protection locked="0"/>
    </xf>
    <xf numFmtId="0" fontId="12" fillId="0" borderId="2" xfId="0" applyFont="1" applyBorder="1" applyAlignment="1" applyProtection="1">
      <alignment horizontal="center"/>
      <protection locked="0"/>
    </xf>
    <xf numFmtId="0" fontId="28" fillId="6" borderId="2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30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vertical="center" wrapText="1"/>
    </xf>
    <xf numFmtId="164" fontId="8" fillId="10" borderId="2" xfId="1" applyFont="1" applyFill="1" applyBorder="1" applyAlignment="1" applyProtection="1">
      <alignment vertical="center"/>
    </xf>
    <xf numFmtId="164" fontId="8" fillId="0" borderId="2" xfId="1" applyFont="1" applyBorder="1" applyAlignment="1" applyProtection="1">
      <alignment vertical="center"/>
      <protection locked="0"/>
    </xf>
    <xf numFmtId="0" fontId="6" fillId="11" borderId="1" xfId="0" applyFont="1" applyFill="1" applyBorder="1" applyAlignment="1" applyProtection="1">
      <alignment horizontal="center" vertical="center" textRotation="90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9" fontId="0" fillId="0" borderId="0" xfId="0" applyNumberFormat="1"/>
    <xf numFmtId="0" fontId="20" fillId="5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textRotation="90"/>
    </xf>
    <xf numFmtId="0" fontId="19" fillId="7" borderId="2" xfId="0" applyFont="1" applyFill="1" applyBorder="1" applyAlignment="1">
      <alignment vertical="center" textRotation="90"/>
    </xf>
    <xf numFmtId="0" fontId="19" fillId="0" borderId="2" xfId="0" applyFont="1" applyBorder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8" fillId="7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9" fillId="13" borderId="2" xfId="0" applyFont="1" applyFill="1" applyBorder="1" applyAlignment="1">
      <alignment horizontal="center"/>
    </xf>
    <xf numFmtId="0" fontId="18" fillId="13" borderId="2" xfId="0" applyFont="1" applyFill="1" applyBorder="1" applyAlignment="1">
      <alignment horizontal="left"/>
    </xf>
    <xf numFmtId="0" fontId="35" fillId="5" borderId="2" xfId="0" applyFont="1" applyFill="1" applyBorder="1" applyAlignment="1">
      <alignment horizontal="center" vertical="center" textRotation="90"/>
    </xf>
    <xf numFmtId="0" fontId="19" fillId="7" borderId="2" xfId="0" applyFont="1" applyFill="1" applyBorder="1" applyAlignment="1">
      <alignment horizontal="center"/>
    </xf>
    <xf numFmtId="165" fontId="18" fillId="0" borderId="2" xfId="0" applyNumberFormat="1" applyFont="1" applyBorder="1"/>
    <xf numFmtId="165" fontId="19" fillId="7" borderId="2" xfId="0" applyNumberFormat="1" applyFont="1" applyFill="1" applyBorder="1"/>
    <xf numFmtId="165" fontId="34" fillId="7" borderId="2" xfId="0" applyNumberFormat="1" applyFont="1" applyFill="1" applyBorder="1"/>
    <xf numFmtId="0" fontId="18" fillId="12" borderId="8" xfId="0" applyFont="1" applyFill="1" applyBorder="1"/>
    <xf numFmtId="0" fontId="19" fillId="12" borderId="2" xfId="0" applyFont="1" applyFill="1" applyBorder="1" applyAlignment="1">
      <alignment horizontal="center" wrapText="1"/>
    </xf>
    <xf numFmtId="0" fontId="20" fillId="12" borderId="2" xfId="0" applyFont="1" applyFill="1" applyBorder="1" applyAlignment="1">
      <alignment horizontal="center" vertical="center" wrapText="1"/>
    </xf>
    <xf numFmtId="0" fontId="18" fillId="12" borderId="2" xfId="0" applyFont="1" applyFill="1" applyBorder="1" applyAlignment="1">
      <alignment horizontal="center" vertical="center" textRotation="90"/>
    </xf>
    <xf numFmtId="0" fontId="19" fillId="12" borderId="2" xfId="0" applyFont="1" applyFill="1" applyBorder="1" applyAlignment="1">
      <alignment vertical="center" textRotation="90"/>
    </xf>
    <xf numFmtId="0" fontId="19" fillId="12" borderId="2" xfId="0" applyFont="1" applyFill="1" applyBorder="1" applyAlignment="1">
      <alignment horizontal="center" vertical="center"/>
    </xf>
    <xf numFmtId="0" fontId="19" fillId="12" borderId="2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left"/>
    </xf>
    <xf numFmtId="0" fontId="23" fillId="7" borderId="2" xfId="0" applyFont="1" applyFill="1" applyBorder="1" applyAlignment="1">
      <alignment horizontal="left"/>
    </xf>
    <xf numFmtId="0" fontId="18" fillId="12" borderId="2" xfId="0" applyFont="1" applyFill="1" applyBorder="1"/>
    <xf numFmtId="0" fontId="19" fillId="12" borderId="2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 vertical="center" textRotation="90"/>
    </xf>
    <xf numFmtId="0" fontId="6" fillId="6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textRotation="90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13" fillId="6" borderId="1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/>
    </xf>
    <xf numFmtId="0" fontId="22" fillId="7" borderId="2" xfId="0" applyFont="1" applyFill="1" applyBorder="1" applyAlignment="1">
      <alignment horizontal="center"/>
    </xf>
    <xf numFmtId="164" fontId="18" fillId="0" borderId="2" xfId="1" applyFont="1" applyBorder="1" applyAlignment="1">
      <alignment wrapText="1"/>
    </xf>
    <xf numFmtId="164" fontId="0" fillId="0" borderId="2" xfId="1" applyFont="1" applyBorder="1" applyAlignment="1">
      <alignment wrapText="1"/>
    </xf>
    <xf numFmtId="0" fontId="18" fillId="12" borderId="2" xfId="0" applyFont="1" applyFill="1" applyBorder="1" applyAlignment="1">
      <alignment horizontal="center"/>
    </xf>
    <xf numFmtId="0" fontId="19" fillId="12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textRotation="89" wrapText="1"/>
    </xf>
    <xf numFmtId="0" fontId="0" fillId="5" borderId="2" xfId="0" applyFill="1" applyBorder="1" applyAlignment="1">
      <alignment horizontal="center" vertical="center" textRotation="89"/>
    </xf>
    <xf numFmtId="0" fontId="19" fillId="0" borderId="2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textRotation="90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9" fillId="12" borderId="9" xfId="0" applyFont="1" applyFill="1" applyBorder="1" applyAlignment="1">
      <alignment horizontal="center"/>
    </xf>
    <xf numFmtId="0" fontId="19" fillId="12" borderId="10" xfId="0" applyFont="1" applyFill="1" applyBorder="1" applyAlignment="1">
      <alignment horizontal="center"/>
    </xf>
    <xf numFmtId="0" fontId="35" fillId="5" borderId="2" xfId="0" applyFont="1" applyFill="1" applyBorder="1" applyAlignment="1">
      <alignment horizontal="center" vertical="center" textRotation="90"/>
    </xf>
    <xf numFmtId="0" fontId="25" fillId="9" borderId="5" xfId="0" applyFont="1" applyFill="1" applyBorder="1" applyAlignment="1" applyProtection="1">
      <alignment horizontal="center" vertical="center" textRotation="90" wrapText="1"/>
      <protection locked="0"/>
    </xf>
    <xf numFmtId="0" fontId="25" fillId="9" borderId="1" xfId="0" applyFont="1" applyFill="1" applyBorder="1" applyAlignment="1" applyProtection="1">
      <alignment horizontal="center" vertical="center" textRotation="90" wrapText="1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164" fontId="29" fillId="0" borderId="2" xfId="1" applyFont="1" applyBorder="1" applyProtection="1">
      <protection locked="0"/>
    </xf>
    <xf numFmtId="0" fontId="24" fillId="0" borderId="11" xfId="0" applyFont="1" applyBorder="1" applyAlignment="1" applyProtection="1">
      <alignment horizontal="center" vertical="center"/>
      <protection locked="0"/>
    </xf>
    <xf numFmtId="0" fontId="24" fillId="0" borderId="12" xfId="0" applyFont="1" applyBorder="1" applyAlignment="1" applyProtection="1">
      <alignment horizontal="center" vertical="center" wrapText="1"/>
      <protection locked="0"/>
    </xf>
    <xf numFmtId="0" fontId="8" fillId="11" borderId="1" xfId="0" applyFont="1" applyFill="1" applyBorder="1" applyAlignment="1" applyProtection="1">
      <alignment horizontal="center" textRotation="90" wrapText="1"/>
      <protection locked="0"/>
    </xf>
    <xf numFmtId="0" fontId="6" fillId="11" borderId="1" xfId="0" applyFont="1" applyFill="1" applyBorder="1" applyAlignment="1">
      <alignment horizontal="center" textRotation="90" wrapText="1"/>
    </xf>
    <xf numFmtId="0" fontId="18" fillId="13" borderId="2" xfId="0" applyFont="1" applyFill="1" applyBorder="1" applyAlignment="1">
      <alignment horizontal="center"/>
    </xf>
    <xf numFmtId="0" fontId="19" fillId="13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13" borderId="2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B77A-E511-402F-A1C7-967EE3623D44}">
  <sheetPr>
    <pageSetUpPr fitToPage="1"/>
  </sheetPr>
  <dimension ref="A1:H963"/>
  <sheetViews>
    <sheetView zoomScaleNormal="100" workbookViewId="0">
      <selection activeCell="D14" sqref="D14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</cols>
  <sheetData>
    <row r="1" spans="1:8" ht="36.75" customHeight="1" x14ac:dyDescent="0.25">
      <c r="A1" s="149" t="s">
        <v>33</v>
      </c>
      <c r="B1" s="149"/>
      <c r="C1" s="4" t="s">
        <v>58</v>
      </c>
      <c r="D1" s="4"/>
      <c r="E1" s="5"/>
      <c r="F1" s="149" t="s">
        <v>32</v>
      </c>
      <c r="G1" s="150"/>
      <c r="H1" s="6"/>
    </row>
    <row r="2" spans="1:8" ht="37.5" x14ac:dyDescent="0.25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37.5" x14ac:dyDescent="0.3">
      <c r="A3" s="142" t="s">
        <v>26</v>
      </c>
      <c r="B3" s="12" t="s">
        <v>28</v>
      </c>
      <c r="C3" s="13"/>
      <c r="D3" s="14" t="s">
        <v>42</v>
      </c>
      <c r="E3" s="15"/>
      <c r="F3" s="16"/>
      <c r="G3" s="15"/>
      <c r="H3" s="6"/>
    </row>
    <row r="4" spans="1:8" ht="18.75" customHeight="1" x14ac:dyDescent="0.3">
      <c r="A4" s="143"/>
      <c r="B4" s="17"/>
      <c r="C4" s="13" t="s">
        <v>16</v>
      </c>
      <c r="D4" s="18"/>
      <c r="E4" s="19"/>
      <c r="F4" s="60">
        <v>29.4</v>
      </c>
      <c r="G4" s="62">
        <f>SUM(E4*F4)</f>
        <v>0</v>
      </c>
      <c r="H4" s="6"/>
    </row>
    <row r="5" spans="1:8" ht="18.75" x14ac:dyDescent="0.3">
      <c r="A5" s="143"/>
      <c r="B5" s="17"/>
      <c r="C5" s="22" t="s">
        <v>17</v>
      </c>
      <c r="D5" s="18"/>
      <c r="E5" s="19"/>
      <c r="F5" s="60">
        <v>29.4</v>
      </c>
      <c r="G5" s="62">
        <f>SUM(E5*F5)</f>
        <v>0</v>
      </c>
      <c r="H5" s="6"/>
    </row>
    <row r="6" spans="1:8" ht="18.75" x14ac:dyDescent="0.3">
      <c r="A6" s="143"/>
      <c r="B6" s="23" t="s">
        <v>24</v>
      </c>
      <c r="C6" s="22" t="s">
        <v>18</v>
      </c>
      <c r="D6" s="18"/>
      <c r="E6" s="19"/>
      <c r="F6" s="60">
        <v>29.4</v>
      </c>
      <c r="G6" s="62">
        <f>SUM(E6*F6)</f>
        <v>0</v>
      </c>
      <c r="H6" s="6"/>
    </row>
    <row r="7" spans="1:8" ht="18.75" x14ac:dyDescent="0.3">
      <c r="A7" s="143"/>
      <c r="B7" s="23"/>
      <c r="C7" s="22" t="s">
        <v>19</v>
      </c>
      <c r="D7" s="18"/>
      <c r="E7" s="19"/>
      <c r="F7" s="60">
        <v>29.4</v>
      </c>
      <c r="G7" s="62">
        <f t="shared" ref="G7:G14" si="0">SUM(E7*F7)</f>
        <v>0</v>
      </c>
      <c r="H7" s="6"/>
    </row>
    <row r="8" spans="1:8" ht="18.75" x14ac:dyDescent="0.3">
      <c r="A8" s="143"/>
      <c r="B8" s="24"/>
      <c r="C8" s="22" t="s">
        <v>20</v>
      </c>
      <c r="D8" s="18"/>
      <c r="E8" s="19"/>
      <c r="F8" s="60">
        <v>29.4</v>
      </c>
      <c r="G8" s="62">
        <f t="shared" si="0"/>
        <v>0</v>
      </c>
      <c r="H8" s="6"/>
    </row>
    <row r="9" spans="1:8" ht="18.75" x14ac:dyDescent="0.3">
      <c r="A9" s="143"/>
      <c r="B9" s="24"/>
      <c r="C9" s="22" t="s">
        <v>21</v>
      </c>
      <c r="D9" s="18"/>
      <c r="E9" s="19"/>
      <c r="F9" s="60">
        <v>29.4</v>
      </c>
      <c r="G9" s="62">
        <f t="shared" si="0"/>
        <v>0</v>
      </c>
      <c r="H9" s="6"/>
    </row>
    <row r="10" spans="1:8" ht="18.75" x14ac:dyDescent="0.3">
      <c r="A10" s="143"/>
      <c r="B10" s="24"/>
      <c r="C10" s="22" t="s">
        <v>22</v>
      </c>
      <c r="D10" s="18"/>
      <c r="E10" s="19"/>
      <c r="F10" s="60">
        <v>29.4</v>
      </c>
      <c r="G10" s="62">
        <f t="shared" si="0"/>
        <v>0</v>
      </c>
      <c r="H10" s="6"/>
    </row>
    <row r="11" spans="1:8" ht="18.75" x14ac:dyDescent="0.3">
      <c r="A11" s="143"/>
      <c r="B11" s="24"/>
      <c r="C11" s="22" t="s">
        <v>23</v>
      </c>
      <c r="D11" s="25"/>
      <c r="E11" s="26"/>
      <c r="F11" s="60">
        <v>29.4</v>
      </c>
      <c r="G11" s="62">
        <f t="shared" si="0"/>
        <v>0</v>
      </c>
      <c r="H11" s="6"/>
    </row>
    <row r="12" spans="1:8" ht="18.75" x14ac:dyDescent="0.3">
      <c r="A12" s="143"/>
      <c r="B12" s="24"/>
      <c r="C12" s="27" t="s">
        <v>40</v>
      </c>
      <c r="D12" s="25"/>
      <c r="E12" s="26"/>
      <c r="F12" s="60">
        <v>29.4</v>
      </c>
      <c r="G12" s="62">
        <f t="shared" si="0"/>
        <v>0</v>
      </c>
      <c r="H12" s="6"/>
    </row>
    <row r="13" spans="1:8" ht="18.75" x14ac:dyDescent="0.3">
      <c r="A13" s="143"/>
      <c r="B13" s="24"/>
      <c r="C13" s="27" t="s">
        <v>44</v>
      </c>
      <c r="D13" s="25"/>
      <c r="E13" s="26"/>
      <c r="F13" s="60">
        <v>29.4</v>
      </c>
      <c r="G13" s="62">
        <f t="shared" si="0"/>
        <v>0</v>
      </c>
      <c r="H13" s="6"/>
    </row>
    <row r="14" spans="1:8" ht="18.75" x14ac:dyDescent="0.3">
      <c r="A14" s="143"/>
      <c r="B14" s="24"/>
      <c r="C14" s="22" t="s">
        <v>43</v>
      </c>
      <c r="D14" s="25"/>
      <c r="E14" s="26"/>
      <c r="F14" s="60">
        <v>29.4</v>
      </c>
      <c r="G14" s="62">
        <f t="shared" si="0"/>
        <v>0</v>
      </c>
      <c r="H14" s="6"/>
    </row>
    <row r="15" spans="1:8" ht="18.75" x14ac:dyDescent="0.3">
      <c r="A15" s="28"/>
      <c r="B15" s="24"/>
      <c r="C15" s="29"/>
      <c r="D15" s="25"/>
      <c r="E15" s="26"/>
      <c r="F15" s="30"/>
      <c r="G15" s="31"/>
      <c r="H15" s="6"/>
    </row>
    <row r="16" spans="1:8" ht="18.75" x14ac:dyDescent="0.3">
      <c r="A16" s="28"/>
      <c r="B16" s="32"/>
      <c r="C16" s="29"/>
      <c r="D16" s="33"/>
      <c r="E16" s="34">
        <f>SUM(E4:E14)</f>
        <v>0</v>
      </c>
      <c r="F16" s="20"/>
      <c r="G16" s="34">
        <f>SUM(G4:G15)</f>
        <v>0</v>
      </c>
      <c r="H16" s="6"/>
    </row>
    <row r="17" spans="1:8" ht="37.5" x14ac:dyDescent="0.25">
      <c r="A17" s="7" t="s">
        <v>27</v>
      </c>
      <c r="B17" s="8" t="s">
        <v>0</v>
      </c>
      <c r="C17" s="9" t="s">
        <v>1</v>
      </c>
      <c r="D17" s="10" t="s">
        <v>25</v>
      </c>
      <c r="E17" s="10" t="s">
        <v>7</v>
      </c>
      <c r="F17" s="11" t="s">
        <v>6</v>
      </c>
      <c r="G17" s="10" t="s">
        <v>2</v>
      </c>
      <c r="H17" s="6"/>
    </row>
    <row r="18" spans="1:8" ht="37.5" x14ac:dyDescent="0.3">
      <c r="A18" s="142" t="s">
        <v>30</v>
      </c>
      <c r="B18" s="12" t="s">
        <v>29</v>
      </c>
      <c r="C18" s="13"/>
      <c r="D18" s="14" t="s">
        <v>42</v>
      </c>
      <c r="E18" s="15"/>
      <c r="F18" s="16"/>
      <c r="G18" s="15"/>
      <c r="H18" s="6"/>
    </row>
    <row r="19" spans="1:8" ht="18.75" customHeight="1" x14ac:dyDescent="0.3">
      <c r="A19" s="143"/>
      <c r="B19" s="17"/>
      <c r="C19" s="13" t="s">
        <v>16</v>
      </c>
      <c r="D19" s="18"/>
      <c r="E19" s="19"/>
      <c r="F19" s="60">
        <v>30.45</v>
      </c>
      <c r="G19" s="65">
        <f>SUM(E19*F19)</f>
        <v>0</v>
      </c>
      <c r="H19" s="6"/>
    </row>
    <row r="20" spans="1:8" ht="18.75" x14ac:dyDescent="0.3">
      <c r="A20" s="143"/>
      <c r="B20" s="17"/>
      <c r="C20" s="22" t="s">
        <v>17</v>
      </c>
      <c r="D20" s="18"/>
      <c r="E20" s="19"/>
      <c r="F20" s="60">
        <v>30.45</v>
      </c>
      <c r="G20" s="65">
        <f>SUM(E20*F20)</f>
        <v>0</v>
      </c>
      <c r="H20" s="6"/>
    </row>
    <row r="21" spans="1:8" ht="18.75" x14ac:dyDescent="0.3">
      <c r="A21" s="143"/>
      <c r="B21" s="23" t="s">
        <v>24</v>
      </c>
      <c r="C21" s="22" t="s">
        <v>18</v>
      </c>
      <c r="D21" s="18"/>
      <c r="E21" s="19"/>
      <c r="F21" s="60">
        <v>30.45</v>
      </c>
      <c r="G21" s="65">
        <f>SUM(E21*F21)</f>
        <v>0</v>
      </c>
      <c r="H21" s="6"/>
    </row>
    <row r="22" spans="1:8" ht="18.75" x14ac:dyDescent="0.3">
      <c r="A22" s="143"/>
      <c r="B22" s="23"/>
      <c r="C22" s="22" t="s">
        <v>19</v>
      </c>
      <c r="D22" s="18"/>
      <c r="E22" s="19"/>
      <c r="F22" s="60">
        <v>30.45</v>
      </c>
      <c r="G22" s="65">
        <f t="shared" ref="G22:G29" si="1">SUM(E22*F22)</f>
        <v>0</v>
      </c>
      <c r="H22" s="6"/>
    </row>
    <row r="23" spans="1:8" ht="18.75" x14ac:dyDescent="0.3">
      <c r="A23" s="143"/>
      <c r="B23" s="24"/>
      <c r="C23" s="22" t="s">
        <v>20</v>
      </c>
      <c r="D23" s="18"/>
      <c r="E23" s="19"/>
      <c r="F23" s="60">
        <v>30.45</v>
      </c>
      <c r="G23" s="65">
        <f t="shared" si="1"/>
        <v>0</v>
      </c>
      <c r="H23" s="6"/>
    </row>
    <row r="24" spans="1:8" ht="18.75" x14ac:dyDescent="0.3">
      <c r="A24" s="143"/>
      <c r="B24" s="32"/>
      <c r="C24" s="22" t="s">
        <v>21</v>
      </c>
      <c r="D24" s="18"/>
      <c r="E24" s="19"/>
      <c r="F24" s="60">
        <v>30.45</v>
      </c>
      <c r="G24" s="65">
        <f t="shared" si="1"/>
        <v>0</v>
      </c>
      <c r="H24" s="6"/>
    </row>
    <row r="25" spans="1:8" ht="18.75" x14ac:dyDescent="0.3">
      <c r="A25" s="143"/>
      <c r="B25" s="32"/>
      <c r="C25" s="22" t="s">
        <v>22</v>
      </c>
      <c r="D25" s="18"/>
      <c r="E25" s="19"/>
      <c r="F25" s="60">
        <v>30.45</v>
      </c>
      <c r="G25" s="65">
        <f t="shared" si="1"/>
        <v>0</v>
      </c>
      <c r="H25" s="6"/>
    </row>
    <row r="26" spans="1:8" ht="18.75" x14ac:dyDescent="0.3">
      <c r="A26" s="143"/>
      <c r="B26" s="32"/>
      <c r="C26" s="22" t="s">
        <v>23</v>
      </c>
      <c r="D26" s="35"/>
      <c r="E26" s="19"/>
      <c r="F26" s="60">
        <v>30.45</v>
      </c>
      <c r="G26" s="65">
        <f t="shared" si="1"/>
        <v>0</v>
      </c>
      <c r="H26" s="6"/>
    </row>
    <row r="27" spans="1:8" ht="18.75" x14ac:dyDescent="0.3">
      <c r="A27" s="143"/>
      <c r="B27" s="32"/>
      <c r="C27" s="27" t="s">
        <v>40</v>
      </c>
      <c r="D27" s="36"/>
      <c r="E27" s="19"/>
      <c r="F27" s="60">
        <v>30.45</v>
      </c>
      <c r="G27" s="65">
        <f t="shared" si="1"/>
        <v>0</v>
      </c>
      <c r="H27" s="6"/>
    </row>
    <row r="28" spans="1:8" ht="18.75" x14ac:dyDescent="0.3">
      <c r="A28" s="143"/>
      <c r="B28" s="32"/>
      <c r="C28" s="27" t="s">
        <v>44</v>
      </c>
      <c r="D28" s="36"/>
      <c r="E28" s="19"/>
      <c r="F28" s="60">
        <v>30.45</v>
      </c>
      <c r="G28" s="65">
        <f t="shared" si="1"/>
        <v>0</v>
      </c>
      <c r="H28" s="6"/>
    </row>
    <row r="29" spans="1:8" ht="18.75" x14ac:dyDescent="0.3">
      <c r="A29" s="143"/>
      <c r="B29" s="32"/>
      <c r="C29" s="22" t="s">
        <v>43</v>
      </c>
      <c r="D29" s="36"/>
      <c r="E29" s="19"/>
      <c r="F29" s="60">
        <v>30.45</v>
      </c>
      <c r="G29" s="65">
        <f t="shared" si="1"/>
        <v>0</v>
      </c>
      <c r="H29" s="6"/>
    </row>
    <row r="30" spans="1:8" ht="18.75" x14ac:dyDescent="0.3">
      <c r="A30" s="28"/>
      <c r="B30" s="32"/>
      <c r="C30" s="29"/>
      <c r="D30" s="25"/>
      <c r="E30" s="26"/>
      <c r="F30" s="30"/>
      <c r="G30" s="63"/>
      <c r="H30" s="6"/>
    </row>
    <row r="31" spans="1:8" ht="18.75" x14ac:dyDescent="0.3">
      <c r="A31" s="28"/>
      <c r="B31" s="32"/>
      <c r="C31" s="29"/>
      <c r="D31" s="33"/>
      <c r="E31" s="34">
        <f>SUM(E19:E30)</f>
        <v>0</v>
      </c>
      <c r="F31" s="20"/>
      <c r="G31" s="64">
        <f>SUM(G19:G29)</f>
        <v>0</v>
      </c>
      <c r="H31" s="6"/>
    </row>
    <row r="32" spans="1:8" ht="37.5" x14ac:dyDescent="0.25">
      <c r="A32" s="7" t="s">
        <v>27</v>
      </c>
      <c r="B32" s="8" t="s">
        <v>0</v>
      </c>
      <c r="C32" s="10" t="s">
        <v>1</v>
      </c>
      <c r="D32" s="10" t="s">
        <v>25</v>
      </c>
      <c r="E32" s="10" t="s">
        <v>7</v>
      </c>
      <c r="F32" s="11" t="s">
        <v>6</v>
      </c>
      <c r="G32" s="10" t="s">
        <v>2</v>
      </c>
      <c r="H32" s="6"/>
    </row>
    <row r="33" spans="1:8" ht="37.5" x14ac:dyDescent="0.3">
      <c r="A33" s="142" t="s">
        <v>35</v>
      </c>
      <c r="B33" s="12" t="s">
        <v>36</v>
      </c>
      <c r="C33" s="37"/>
      <c r="D33" s="14" t="s">
        <v>42</v>
      </c>
      <c r="E33" s="37"/>
      <c r="F33" s="37"/>
      <c r="G33" s="37"/>
      <c r="H33" s="6"/>
    </row>
    <row r="34" spans="1:8" ht="18.75" x14ac:dyDescent="0.3">
      <c r="A34" s="143"/>
      <c r="B34" s="12"/>
      <c r="C34" s="13" t="s">
        <v>45</v>
      </c>
      <c r="D34" s="25"/>
      <c r="E34" s="26"/>
      <c r="F34" s="61">
        <v>27.3</v>
      </c>
      <c r="G34" s="66">
        <f>SUM(E34*F34)</f>
        <v>0</v>
      </c>
      <c r="H34" s="6"/>
    </row>
    <row r="35" spans="1:8" ht="18.75" x14ac:dyDescent="0.3">
      <c r="A35" s="143"/>
      <c r="B35" s="145" t="s">
        <v>41</v>
      </c>
      <c r="C35" s="38" t="s">
        <v>34</v>
      </c>
      <c r="D35" s="25"/>
      <c r="E35" s="26"/>
      <c r="F35" s="61" t="s">
        <v>3</v>
      </c>
      <c r="G35" s="63" t="s">
        <v>3</v>
      </c>
      <c r="H35" s="6"/>
    </row>
    <row r="36" spans="1:8" ht="18.75" x14ac:dyDescent="0.3">
      <c r="A36" s="143"/>
      <c r="B36" s="146"/>
      <c r="C36" s="13" t="s">
        <v>9</v>
      </c>
      <c r="D36" s="25"/>
      <c r="E36" s="26"/>
      <c r="F36" s="61">
        <v>27.3</v>
      </c>
      <c r="G36" s="63">
        <f>SUM(E36*F36)</f>
        <v>0</v>
      </c>
      <c r="H36" s="6"/>
    </row>
    <row r="37" spans="1:8" ht="18.75" x14ac:dyDescent="0.3">
      <c r="A37" s="143"/>
      <c r="B37" s="146"/>
      <c r="C37" s="38" t="s">
        <v>34</v>
      </c>
      <c r="D37" s="25"/>
      <c r="E37" s="26"/>
      <c r="F37" s="61" t="s">
        <v>3</v>
      </c>
      <c r="G37" s="63" t="s">
        <v>3</v>
      </c>
      <c r="H37" s="6"/>
    </row>
    <row r="38" spans="1:8" ht="18.75" x14ac:dyDescent="0.3">
      <c r="A38" s="143"/>
      <c r="B38" s="146"/>
      <c r="C38" s="22" t="s">
        <v>10</v>
      </c>
      <c r="D38" s="25"/>
      <c r="E38" s="26"/>
      <c r="F38" s="61">
        <v>27.3</v>
      </c>
      <c r="G38" s="63">
        <f>SUM(E38*F38)</f>
        <v>0</v>
      </c>
      <c r="H38" s="6"/>
    </row>
    <row r="39" spans="1:8" ht="18.75" x14ac:dyDescent="0.3">
      <c r="A39" s="143"/>
      <c r="B39" s="146"/>
      <c r="C39" s="38" t="s">
        <v>34</v>
      </c>
      <c r="D39" s="25"/>
      <c r="E39" s="26"/>
      <c r="F39" s="61" t="s">
        <v>3</v>
      </c>
      <c r="G39" s="66"/>
      <c r="H39" s="6"/>
    </row>
    <row r="40" spans="1:8" ht="18.75" x14ac:dyDescent="0.3">
      <c r="A40" s="143"/>
      <c r="B40" s="146"/>
      <c r="C40" s="22" t="s">
        <v>11</v>
      </c>
      <c r="D40" s="25"/>
      <c r="E40" s="26"/>
      <c r="F40" s="61">
        <v>27.3</v>
      </c>
      <c r="G40" s="63">
        <f>SUM(E40*F40)</f>
        <v>0</v>
      </c>
      <c r="H40" s="6"/>
    </row>
    <row r="41" spans="1:8" ht="18.75" x14ac:dyDescent="0.3">
      <c r="A41" s="143"/>
      <c r="B41" s="146"/>
      <c r="C41" s="38" t="s">
        <v>34</v>
      </c>
      <c r="D41" s="25"/>
      <c r="E41" s="26"/>
      <c r="F41" s="61" t="s">
        <v>3</v>
      </c>
      <c r="G41" s="63"/>
      <c r="H41" s="6"/>
    </row>
    <row r="42" spans="1:8" ht="18.75" x14ac:dyDescent="0.3">
      <c r="A42" s="143"/>
      <c r="B42" s="146"/>
      <c r="C42" s="22" t="s">
        <v>12</v>
      </c>
      <c r="D42" s="25"/>
      <c r="E42" s="26"/>
      <c r="F42" s="61">
        <v>27.3</v>
      </c>
      <c r="G42" s="63">
        <f>SUM(E42*F42)</f>
        <v>0</v>
      </c>
      <c r="H42" s="6"/>
    </row>
    <row r="43" spans="1:8" ht="18.75" x14ac:dyDescent="0.3">
      <c r="A43" s="143"/>
      <c r="B43" s="146"/>
      <c r="C43" s="38" t="s">
        <v>34</v>
      </c>
      <c r="D43" s="25"/>
      <c r="E43" s="26"/>
      <c r="F43" s="61" t="s">
        <v>3</v>
      </c>
      <c r="G43" s="63"/>
      <c r="H43" s="6"/>
    </row>
    <row r="44" spans="1:8" ht="18.75" x14ac:dyDescent="0.3">
      <c r="A44" s="143"/>
      <c r="B44" s="146"/>
      <c r="C44" s="22" t="s">
        <v>13</v>
      </c>
      <c r="D44" s="25"/>
      <c r="E44" s="26"/>
      <c r="F44" s="61">
        <v>27.3</v>
      </c>
      <c r="G44" s="66">
        <f t="shared" ref="G44" si="2">SUM(E44*F44)</f>
        <v>0</v>
      </c>
      <c r="H44" s="6"/>
    </row>
    <row r="45" spans="1:8" ht="18.75" x14ac:dyDescent="0.3">
      <c r="A45" s="144"/>
      <c r="B45" s="146"/>
      <c r="C45" s="38" t="s">
        <v>34</v>
      </c>
      <c r="D45" s="25"/>
      <c r="E45" s="26"/>
      <c r="F45" s="61" t="s">
        <v>3</v>
      </c>
      <c r="G45" s="63" t="s">
        <v>3</v>
      </c>
      <c r="H45" s="6"/>
    </row>
    <row r="46" spans="1:8" ht="18.75" x14ac:dyDescent="0.3">
      <c r="A46" s="144"/>
      <c r="B46" s="146"/>
      <c r="C46" s="22" t="s">
        <v>14</v>
      </c>
      <c r="D46" s="25"/>
      <c r="E46" s="26"/>
      <c r="F46" s="61">
        <v>27.3</v>
      </c>
      <c r="G46" s="63">
        <f t="shared" ref="G46" si="3">SUM(E46*F46)</f>
        <v>0</v>
      </c>
      <c r="H46" s="6"/>
    </row>
    <row r="47" spans="1:8" ht="18.75" x14ac:dyDescent="0.3">
      <c r="A47" s="144"/>
      <c r="B47" s="146"/>
      <c r="C47" s="38" t="s">
        <v>34</v>
      </c>
      <c r="D47" s="25"/>
      <c r="E47" s="26"/>
      <c r="F47" s="61" t="s">
        <v>3</v>
      </c>
      <c r="G47" s="63" t="s">
        <v>3</v>
      </c>
      <c r="H47" s="6"/>
    </row>
    <row r="48" spans="1:8" ht="18.75" x14ac:dyDescent="0.3">
      <c r="A48" s="144"/>
      <c r="B48" s="146"/>
      <c r="C48" s="22" t="s">
        <v>15</v>
      </c>
      <c r="D48" s="25"/>
      <c r="E48" s="26"/>
      <c r="F48" s="61">
        <v>27.3</v>
      </c>
      <c r="G48" s="63">
        <f t="shared" ref="G48" si="4">SUM(E48*F48)</f>
        <v>0</v>
      </c>
      <c r="H48" s="6"/>
    </row>
    <row r="49" spans="1:8" ht="18.75" x14ac:dyDescent="0.3">
      <c r="A49" s="144"/>
      <c r="B49" s="146"/>
      <c r="C49" s="38" t="s">
        <v>34</v>
      </c>
      <c r="D49" s="25"/>
      <c r="E49" s="26"/>
      <c r="F49" s="61" t="s">
        <v>3</v>
      </c>
      <c r="G49" s="63" t="s">
        <v>3</v>
      </c>
      <c r="H49" s="6"/>
    </row>
    <row r="50" spans="1:8" ht="18.75" x14ac:dyDescent="0.3">
      <c r="A50" s="144"/>
      <c r="B50" s="39"/>
      <c r="C50" s="22" t="s">
        <v>5</v>
      </c>
      <c r="D50" s="33"/>
      <c r="E50" s="67">
        <f>SUM(E34+E36+E38+E40+E42+E44+E46+E48)</f>
        <v>0</v>
      </c>
      <c r="F50" s="30"/>
      <c r="G50" s="68">
        <f>SUM(G34:G48)</f>
        <v>0</v>
      </c>
      <c r="H50" s="6"/>
    </row>
    <row r="51" spans="1:8" ht="37.5" x14ac:dyDescent="0.25">
      <c r="A51" s="7" t="s">
        <v>27</v>
      </c>
      <c r="B51" s="8" t="s">
        <v>0</v>
      </c>
      <c r="C51" s="10" t="s">
        <v>1</v>
      </c>
      <c r="D51" s="10" t="s">
        <v>25</v>
      </c>
      <c r="E51" s="10" t="s">
        <v>7</v>
      </c>
      <c r="F51" s="11" t="s">
        <v>6</v>
      </c>
      <c r="G51" s="10" t="s">
        <v>2</v>
      </c>
      <c r="H51" s="6"/>
    </row>
    <row r="52" spans="1:8" ht="37.5" x14ac:dyDescent="0.3">
      <c r="A52" s="142" t="s">
        <v>37</v>
      </c>
      <c r="B52" s="12" t="s">
        <v>38</v>
      </c>
      <c r="C52" s="41" t="s">
        <v>54</v>
      </c>
      <c r="D52" s="14" t="s">
        <v>42</v>
      </c>
      <c r="E52" s="37"/>
      <c r="F52" s="37"/>
      <c r="G52" s="37"/>
      <c r="H52" s="6"/>
    </row>
    <row r="53" spans="1:8" ht="18.75" x14ac:dyDescent="0.3">
      <c r="A53" s="143"/>
      <c r="B53" s="12"/>
      <c r="C53" s="13" t="s">
        <v>53</v>
      </c>
      <c r="D53" s="25"/>
      <c r="E53" s="26"/>
      <c r="F53" s="61">
        <v>39.01</v>
      </c>
      <c r="G53" s="66">
        <f>SUM(E53*F53)</f>
        <v>0</v>
      </c>
      <c r="H53" s="6"/>
    </row>
    <row r="54" spans="1:8" ht="18.75" x14ac:dyDescent="0.3">
      <c r="A54" s="143"/>
      <c r="B54" s="145" t="s">
        <v>56</v>
      </c>
      <c r="C54" s="42" t="s">
        <v>55</v>
      </c>
      <c r="D54" s="25"/>
      <c r="E54" s="26"/>
      <c r="F54" s="61">
        <v>39.01</v>
      </c>
      <c r="G54" s="63"/>
      <c r="H54" s="6"/>
    </row>
    <row r="55" spans="1:8" ht="18.75" x14ac:dyDescent="0.3">
      <c r="A55" s="143"/>
      <c r="B55" s="146"/>
      <c r="C55" s="13" t="s">
        <v>52</v>
      </c>
      <c r="D55" s="25"/>
      <c r="E55" s="26"/>
      <c r="F55" s="61">
        <v>39.01</v>
      </c>
      <c r="G55" s="63">
        <f>SUM(E55*F55)</f>
        <v>0</v>
      </c>
      <c r="H55" s="6"/>
    </row>
    <row r="56" spans="1:8" ht="18.75" x14ac:dyDescent="0.3">
      <c r="A56" s="143"/>
      <c r="B56" s="146"/>
      <c r="C56" s="42" t="s">
        <v>55</v>
      </c>
      <c r="D56" s="25"/>
      <c r="E56" s="26"/>
      <c r="F56" s="61">
        <v>39.01</v>
      </c>
      <c r="G56" s="63"/>
      <c r="H56" s="6"/>
    </row>
    <row r="57" spans="1:8" ht="18.75" x14ac:dyDescent="0.3">
      <c r="A57" s="143"/>
      <c r="B57" s="146"/>
      <c r="C57" s="22" t="s">
        <v>51</v>
      </c>
      <c r="D57" s="25"/>
      <c r="E57" s="26"/>
      <c r="F57" s="61">
        <v>39.01</v>
      </c>
      <c r="G57" s="63">
        <f>SUM(E57*F57)</f>
        <v>0</v>
      </c>
      <c r="H57" s="6"/>
    </row>
    <row r="58" spans="1:8" ht="18.75" x14ac:dyDescent="0.3">
      <c r="A58" s="143"/>
      <c r="B58" s="146"/>
      <c r="C58" s="42" t="s">
        <v>55</v>
      </c>
      <c r="D58" s="25"/>
      <c r="E58" s="26"/>
      <c r="F58" s="61">
        <v>39.01</v>
      </c>
      <c r="G58" s="63"/>
      <c r="H58" s="6"/>
    </row>
    <row r="59" spans="1:8" ht="18.75" x14ac:dyDescent="0.3">
      <c r="A59" s="143"/>
      <c r="B59" s="146"/>
      <c r="C59" s="22" t="s">
        <v>50</v>
      </c>
      <c r="D59" s="25"/>
      <c r="E59" s="26"/>
      <c r="F59" s="61">
        <v>39.01</v>
      </c>
      <c r="G59" s="63">
        <f>SUM(E59*F59)</f>
        <v>0</v>
      </c>
      <c r="H59" s="6"/>
    </row>
    <row r="60" spans="1:8" ht="18.75" x14ac:dyDescent="0.3">
      <c r="A60" s="143"/>
      <c r="B60" s="146"/>
      <c r="C60" s="42" t="s">
        <v>55</v>
      </c>
      <c r="D60" s="25"/>
      <c r="E60" s="26"/>
      <c r="F60" s="61">
        <v>39.01</v>
      </c>
      <c r="G60" s="63"/>
      <c r="H60" s="6"/>
    </row>
    <row r="61" spans="1:8" ht="18.75" x14ac:dyDescent="0.3">
      <c r="A61" s="143"/>
      <c r="B61" s="146"/>
      <c r="C61" s="22" t="s">
        <v>49</v>
      </c>
      <c r="D61" s="25"/>
      <c r="E61" s="26"/>
      <c r="F61" s="61">
        <v>39.01</v>
      </c>
      <c r="G61" s="63">
        <f>SUM(E61*F61)</f>
        <v>0</v>
      </c>
      <c r="H61" s="6"/>
    </row>
    <row r="62" spans="1:8" ht="18.75" x14ac:dyDescent="0.3">
      <c r="A62" s="143"/>
      <c r="B62" s="146"/>
      <c r="C62" s="42" t="s">
        <v>55</v>
      </c>
      <c r="D62" s="25"/>
      <c r="E62" s="26"/>
      <c r="F62" s="61">
        <v>39.01</v>
      </c>
      <c r="G62" s="63"/>
      <c r="H62" s="6"/>
    </row>
    <row r="63" spans="1:8" ht="18.75" x14ac:dyDescent="0.3">
      <c r="A63" s="143"/>
      <c r="B63" s="146"/>
      <c r="C63" s="22" t="s">
        <v>48</v>
      </c>
      <c r="D63" s="25"/>
      <c r="E63" s="26"/>
      <c r="F63" s="61">
        <v>39.01</v>
      </c>
      <c r="G63" s="63">
        <f>SUM(E63*F63)</f>
        <v>0</v>
      </c>
      <c r="H63" s="6"/>
    </row>
    <row r="64" spans="1:8" ht="18.75" x14ac:dyDescent="0.3">
      <c r="A64" s="144"/>
      <c r="B64" s="146"/>
      <c r="C64" s="42" t="s">
        <v>55</v>
      </c>
      <c r="D64" s="25"/>
      <c r="E64" s="26"/>
      <c r="F64" s="61">
        <v>39.01</v>
      </c>
      <c r="G64" s="63"/>
      <c r="H64" s="6"/>
    </row>
    <row r="65" spans="1:8" ht="18.75" x14ac:dyDescent="0.3">
      <c r="A65" s="144"/>
      <c r="B65" s="146"/>
      <c r="C65" s="22" t="s">
        <v>46</v>
      </c>
      <c r="D65" s="25"/>
      <c r="E65" s="26"/>
      <c r="F65" s="61">
        <v>39.01</v>
      </c>
      <c r="G65" s="63">
        <f>SUM(E65*F65)</f>
        <v>0</v>
      </c>
      <c r="H65" s="6"/>
    </row>
    <row r="66" spans="1:8" ht="18.75" x14ac:dyDescent="0.3">
      <c r="A66" s="144"/>
      <c r="B66" s="146"/>
      <c r="C66" s="42" t="s">
        <v>55</v>
      </c>
      <c r="D66" s="25"/>
      <c r="E66" s="26"/>
      <c r="F66" s="61">
        <v>39.01</v>
      </c>
      <c r="G66" s="63"/>
      <c r="H66" s="6"/>
    </row>
    <row r="67" spans="1:8" ht="18.75" x14ac:dyDescent="0.3">
      <c r="A67" s="144"/>
      <c r="B67" s="146"/>
      <c r="C67" s="22" t="s">
        <v>47</v>
      </c>
      <c r="D67" s="25"/>
      <c r="E67" s="26"/>
      <c r="F67" s="61">
        <v>39.01</v>
      </c>
      <c r="G67" s="63">
        <f>SUM(E67*F67)</f>
        <v>0</v>
      </c>
      <c r="H67" s="6"/>
    </row>
    <row r="68" spans="1:8" ht="18.75" x14ac:dyDescent="0.3">
      <c r="A68" s="144"/>
      <c r="B68" s="146"/>
      <c r="C68" s="42" t="s">
        <v>55</v>
      </c>
      <c r="D68" s="25"/>
      <c r="E68" s="26"/>
      <c r="F68" s="61">
        <v>39.01</v>
      </c>
      <c r="G68" s="31"/>
      <c r="H68" s="6"/>
    </row>
    <row r="69" spans="1:8" ht="18.75" x14ac:dyDescent="0.3">
      <c r="A69" s="144"/>
      <c r="B69" s="39"/>
      <c r="C69" s="22" t="s">
        <v>5</v>
      </c>
      <c r="D69" s="33"/>
      <c r="E69" s="40">
        <f>+SUM(E53:E68)</f>
        <v>0</v>
      </c>
      <c r="F69" s="30"/>
      <c r="G69" s="40">
        <f>SUM(G53:G68)</f>
        <v>0</v>
      </c>
      <c r="H69" s="6"/>
    </row>
    <row r="70" spans="1:8" ht="37.5" x14ac:dyDescent="0.3">
      <c r="A70" s="43" t="s">
        <v>27</v>
      </c>
      <c r="B70" s="44"/>
      <c r="C70" s="45"/>
      <c r="D70" s="10" t="s">
        <v>25</v>
      </c>
      <c r="E70" s="10" t="s">
        <v>7</v>
      </c>
      <c r="F70" s="11" t="s">
        <v>6</v>
      </c>
      <c r="G70" s="10" t="s">
        <v>2</v>
      </c>
      <c r="H70" s="6"/>
    </row>
    <row r="71" spans="1:8" ht="17.45" customHeight="1" x14ac:dyDescent="0.3">
      <c r="A71" s="147" t="s">
        <v>31</v>
      </c>
      <c r="B71" s="46" t="s">
        <v>4</v>
      </c>
      <c r="C71" s="13"/>
      <c r="D71" s="47"/>
      <c r="E71" s="19"/>
      <c r="F71" s="30"/>
      <c r="G71" s="21"/>
      <c r="H71" s="6"/>
    </row>
    <row r="72" spans="1:8" ht="37.5" x14ac:dyDescent="0.3">
      <c r="A72" s="148"/>
      <c r="B72" s="12" t="s">
        <v>57</v>
      </c>
      <c r="C72" s="13" t="s">
        <v>16</v>
      </c>
      <c r="D72" s="48" t="s">
        <v>8</v>
      </c>
      <c r="E72" s="19"/>
      <c r="F72" s="60">
        <v>31.5</v>
      </c>
      <c r="G72" s="62">
        <f t="shared" ref="G72:G79" si="5">SUM(E72*F72)</f>
        <v>0</v>
      </c>
      <c r="H72" s="6"/>
    </row>
    <row r="73" spans="1:8" ht="17.45" customHeight="1" x14ac:dyDescent="0.3">
      <c r="A73" s="148"/>
      <c r="B73" s="23"/>
      <c r="C73" s="22" t="s">
        <v>17</v>
      </c>
      <c r="D73" s="48" t="s">
        <v>8</v>
      </c>
      <c r="E73" s="19"/>
      <c r="F73" s="60">
        <v>31.5</v>
      </c>
      <c r="G73" s="62">
        <f t="shared" si="5"/>
        <v>0</v>
      </c>
      <c r="H73" s="6"/>
    </row>
    <row r="74" spans="1:8" ht="17.45" customHeight="1" x14ac:dyDescent="0.3">
      <c r="A74" s="148"/>
      <c r="B74" s="23" t="s">
        <v>24</v>
      </c>
      <c r="C74" s="22" t="s">
        <v>18</v>
      </c>
      <c r="D74" s="48" t="s">
        <v>8</v>
      </c>
      <c r="E74" s="19"/>
      <c r="F74" s="60">
        <v>31.5</v>
      </c>
      <c r="G74" s="62">
        <f t="shared" si="5"/>
        <v>0</v>
      </c>
      <c r="H74" s="6"/>
    </row>
    <row r="75" spans="1:8" ht="17.45" customHeight="1" x14ac:dyDescent="0.3">
      <c r="A75" s="148"/>
      <c r="B75" s="46"/>
      <c r="C75" s="22" t="s">
        <v>19</v>
      </c>
      <c r="D75" s="48" t="s">
        <v>8</v>
      </c>
      <c r="E75" s="19"/>
      <c r="F75" s="60">
        <v>31.5</v>
      </c>
      <c r="G75" s="62">
        <f t="shared" si="5"/>
        <v>0</v>
      </c>
      <c r="H75" s="6"/>
    </row>
    <row r="76" spans="1:8" ht="17.45" customHeight="1" x14ac:dyDescent="0.3">
      <c r="A76" s="148"/>
      <c r="B76" s="46"/>
      <c r="C76" s="22" t="s">
        <v>20</v>
      </c>
      <c r="D76" s="48" t="s">
        <v>8</v>
      </c>
      <c r="E76" s="19"/>
      <c r="F76" s="60">
        <v>31.5</v>
      </c>
      <c r="G76" s="62">
        <f t="shared" si="5"/>
        <v>0</v>
      </c>
      <c r="H76" s="6"/>
    </row>
    <row r="77" spans="1:8" ht="17.45" customHeight="1" x14ac:dyDescent="0.3">
      <c r="A77" s="148"/>
      <c r="B77" s="46"/>
      <c r="C77" s="22" t="s">
        <v>21</v>
      </c>
      <c r="D77" s="48" t="s">
        <v>8</v>
      </c>
      <c r="E77" s="19"/>
      <c r="F77" s="60">
        <v>31.5</v>
      </c>
      <c r="G77" s="62">
        <f t="shared" si="5"/>
        <v>0</v>
      </c>
      <c r="H77" s="6"/>
    </row>
    <row r="78" spans="1:8" ht="17.45" customHeight="1" x14ac:dyDescent="0.3">
      <c r="A78" s="148"/>
      <c r="B78" s="46"/>
      <c r="C78" s="22" t="s">
        <v>22</v>
      </c>
      <c r="D78" s="48" t="s">
        <v>8</v>
      </c>
      <c r="E78" s="19"/>
      <c r="F78" s="60">
        <v>31.5</v>
      </c>
      <c r="G78" s="62">
        <f t="shared" si="5"/>
        <v>0</v>
      </c>
      <c r="H78" s="6"/>
    </row>
    <row r="79" spans="1:8" ht="18.75" x14ac:dyDescent="0.3">
      <c r="A79" s="148"/>
      <c r="B79" s="49"/>
      <c r="C79" s="22" t="s">
        <v>23</v>
      </c>
      <c r="D79" s="48" t="s">
        <v>8</v>
      </c>
      <c r="E79" s="69"/>
      <c r="F79" s="60">
        <v>31.5</v>
      </c>
      <c r="G79" s="62">
        <f t="shared" si="5"/>
        <v>0</v>
      </c>
      <c r="H79" s="6"/>
    </row>
    <row r="80" spans="1:8" ht="18.75" x14ac:dyDescent="0.3">
      <c r="A80" s="148"/>
      <c r="B80" s="32"/>
      <c r="C80" s="29"/>
      <c r="D80" s="50"/>
      <c r="E80" s="26"/>
      <c r="F80" s="30"/>
      <c r="G80" s="63"/>
      <c r="H80" s="6"/>
    </row>
    <row r="81" spans="1:8" ht="18.75" x14ac:dyDescent="0.3">
      <c r="A81" s="148"/>
      <c r="B81" s="23"/>
      <c r="C81" s="29"/>
      <c r="D81" s="33"/>
      <c r="E81" s="34">
        <f>SUM(E72:E79)</f>
        <v>0</v>
      </c>
      <c r="F81" s="51"/>
      <c r="G81" s="64">
        <f>SUM(G72:G79)</f>
        <v>0</v>
      </c>
      <c r="H81" s="6"/>
    </row>
    <row r="82" spans="1:8" ht="18.75" x14ac:dyDescent="0.3">
      <c r="A82" s="52"/>
      <c r="B82" s="53"/>
      <c r="C82" s="54" t="s">
        <v>39</v>
      </c>
      <c r="D82" s="52"/>
      <c r="E82" s="55">
        <f>SUM(E81+E69+E50+E31)</f>
        <v>0</v>
      </c>
      <c r="F82" s="52"/>
      <c r="G82" s="70">
        <f>SUM(G81+G69+G50+G31+G16)</f>
        <v>0</v>
      </c>
      <c r="H82" s="6"/>
    </row>
    <row r="83" spans="1:8" ht="15.75" x14ac:dyDescent="0.25">
      <c r="A83" s="56"/>
      <c r="B83" s="57"/>
      <c r="C83" s="56"/>
      <c r="D83" s="56"/>
      <c r="E83" s="58"/>
      <c r="F83" s="56"/>
      <c r="G83" s="58"/>
      <c r="H83" s="6"/>
    </row>
    <row r="84" spans="1:8" x14ac:dyDescent="0.25">
      <c r="A84" s="59"/>
      <c r="B84" s="56"/>
      <c r="C84" s="56"/>
      <c r="D84" s="56"/>
      <c r="E84" s="56"/>
      <c r="F84" s="56"/>
      <c r="G84" s="56"/>
      <c r="H84" s="6"/>
    </row>
    <row r="85" spans="1:8" x14ac:dyDescent="0.25">
      <c r="A85" s="56"/>
      <c r="B85" s="56"/>
      <c r="C85" s="56"/>
      <c r="D85" s="56"/>
      <c r="E85" s="56"/>
      <c r="F85" s="56"/>
      <c r="G85" s="56"/>
      <c r="H85" s="6"/>
    </row>
    <row r="86" spans="1:8" x14ac:dyDescent="0.25">
      <c r="A86" s="56"/>
      <c r="B86" s="56"/>
      <c r="C86" s="56"/>
      <c r="D86" s="56"/>
      <c r="E86" s="56"/>
      <c r="F86" s="56"/>
      <c r="G86" s="56"/>
      <c r="H86" s="6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</sheetData>
  <mergeCells count="9">
    <mergeCell ref="A52:A69"/>
    <mergeCell ref="B54:B68"/>
    <mergeCell ref="A71:A81"/>
    <mergeCell ref="A1:B1"/>
    <mergeCell ref="F1:G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CB79-944E-4BF2-BAD7-A140154E1F65}">
  <sheetPr>
    <pageSetUpPr fitToPage="1"/>
  </sheetPr>
  <dimension ref="A1:K58"/>
  <sheetViews>
    <sheetView tabSelected="1" view="pageLayout" topLeftCell="A29" zoomScaleNormal="100" workbookViewId="0">
      <selection activeCell="E45" sqref="E45"/>
    </sheetView>
  </sheetViews>
  <sheetFormatPr defaultRowHeight="15" x14ac:dyDescent="0.25"/>
  <cols>
    <col min="2" max="2" width="67.42578125" bestFit="1" customWidth="1"/>
    <col min="3" max="4" width="5.140625" customWidth="1"/>
    <col min="5" max="5" width="7" customWidth="1"/>
    <col min="6" max="6" width="6.42578125" customWidth="1"/>
    <col min="7" max="7" width="4.85546875" customWidth="1"/>
    <col min="9" max="9" width="14.28515625" bestFit="1" customWidth="1"/>
  </cols>
  <sheetData>
    <row r="1" spans="1:11" ht="7.5" customHeight="1" x14ac:dyDescent="0.25">
      <c r="A1" s="161"/>
      <c r="B1" s="162"/>
      <c r="C1" s="162"/>
      <c r="D1" s="162"/>
      <c r="E1" s="162"/>
      <c r="F1" s="162"/>
      <c r="G1" s="162"/>
      <c r="H1" s="162"/>
      <c r="I1" s="163"/>
    </row>
    <row r="2" spans="1:11" ht="30" customHeight="1" thickBot="1" x14ac:dyDescent="0.3">
      <c r="A2" s="164" t="s">
        <v>161</v>
      </c>
      <c r="B2" s="164"/>
      <c r="C2" s="164"/>
      <c r="D2" s="164"/>
      <c r="E2" s="164"/>
      <c r="F2" s="164"/>
      <c r="G2" s="164"/>
      <c r="H2" s="164"/>
      <c r="I2" s="164"/>
    </row>
    <row r="3" spans="1:11" ht="15.75" x14ac:dyDescent="0.25">
      <c r="A3" s="131" t="s">
        <v>3</v>
      </c>
      <c r="B3" s="165" t="s">
        <v>60</v>
      </c>
      <c r="C3" s="165"/>
      <c r="D3" s="165"/>
      <c r="E3" s="165"/>
      <c r="F3" s="165"/>
      <c r="G3" s="165"/>
      <c r="H3" s="165"/>
      <c r="I3" s="166"/>
    </row>
    <row r="4" spans="1:11" ht="37.5" x14ac:dyDescent="0.25">
      <c r="A4" s="132" t="s">
        <v>127</v>
      </c>
      <c r="B4" s="133" t="s">
        <v>119</v>
      </c>
      <c r="C4" s="134" t="s">
        <v>116</v>
      </c>
      <c r="D4" s="135" t="s">
        <v>117</v>
      </c>
      <c r="E4" s="136" t="s">
        <v>61</v>
      </c>
      <c r="F4" s="156" t="s">
        <v>62</v>
      </c>
      <c r="G4" s="156"/>
      <c r="H4" s="156"/>
      <c r="I4" s="136" t="s">
        <v>63</v>
      </c>
    </row>
    <row r="5" spans="1:11" ht="15.75" x14ac:dyDescent="0.25">
      <c r="A5" s="167" t="s">
        <v>114</v>
      </c>
      <c r="B5" s="72" t="s">
        <v>105</v>
      </c>
      <c r="C5" s="123"/>
      <c r="D5" s="124"/>
      <c r="E5" s="123"/>
      <c r="F5" s="153">
        <v>101.5</v>
      </c>
      <c r="G5" s="153"/>
      <c r="H5" s="153"/>
      <c r="I5" s="128">
        <f t="shared" ref="I5:I20" si="0">SUM(E5:E5)*F5</f>
        <v>0</v>
      </c>
      <c r="K5" s="115"/>
    </row>
    <row r="6" spans="1:11" ht="15.75" x14ac:dyDescent="0.25">
      <c r="A6" s="167"/>
      <c r="B6" s="72" t="s">
        <v>120</v>
      </c>
      <c r="C6" s="123"/>
      <c r="D6" s="124"/>
      <c r="E6" s="123"/>
      <c r="F6" s="153">
        <v>101.5</v>
      </c>
      <c r="G6" s="153"/>
      <c r="H6" s="153"/>
      <c r="I6" s="128">
        <f t="shared" si="0"/>
        <v>0</v>
      </c>
    </row>
    <row r="7" spans="1:11" ht="15.75" x14ac:dyDescent="0.25">
      <c r="A7" s="167"/>
      <c r="B7" s="72" t="s">
        <v>106</v>
      </c>
      <c r="C7" s="123"/>
      <c r="D7" s="124"/>
      <c r="E7" s="123"/>
      <c r="F7" s="153">
        <v>101.5</v>
      </c>
      <c r="G7" s="153"/>
      <c r="H7" s="153"/>
      <c r="I7" s="128">
        <f t="shared" si="0"/>
        <v>0</v>
      </c>
    </row>
    <row r="8" spans="1:11" ht="15.75" x14ac:dyDescent="0.25">
      <c r="A8" s="167"/>
      <c r="B8" s="72" t="s">
        <v>121</v>
      </c>
      <c r="C8" s="123"/>
      <c r="D8" s="124"/>
      <c r="E8" s="123"/>
      <c r="F8" s="153">
        <v>101.5</v>
      </c>
      <c r="G8" s="153"/>
      <c r="H8" s="153"/>
      <c r="I8" s="128">
        <f t="shared" si="0"/>
        <v>0</v>
      </c>
    </row>
    <row r="9" spans="1:11" ht="15.75" x14ac:dyDescent="0.25">
      <c r="A9" s="167"/>
      <c r="B9" s="72" t="s">
        <v>107</v>
      </c>
      <c r="C9" s="123"/>
      <c r="D9" s="124"/>
      <c r="E9" s="123"/>
      <c r="F9" s="153">
        <v>101.5</v>
      </c>
      <c r="G9" s="153"/>
      <c r="H9" s="153"/>
      <c r="I9" s="128">
        <f t="shared" si="0"/>
        <v>0</v>
      </c>
    </row>
    <row r="10" spans="1:11" ht="15.75" x14ac:dyDescent="0.25">
      <c r="A10" s="167"/>
      <c r="B10" s="72" t="s">
        <v>122</v>
      </c>
      <c r="C10" s="123"/>
      <c r="D10" s="124"/>
      <c r="E10" s="123"/>
      <c r="F10" s="153">
        <v>101.5</v>
      </c>
      <c r="G10" s="153"/>
      <c r="H10" s="153"/>
      <c r="I10" s="128">
        <f t="shared" si="0"/>
        <v>0</v>
      </c>
    </row>
    <row r="11" spans="1:11" ht="15.75" x14ac:dyDescent="0.25">
      <c r="A11" s="167"/>
      <c r="B11" s="72" t="s">
        <v>108</v>
      </c>
      <c r="C11" s="123"/>
      <c r="D11" s="124"/>
      <c r="E11" s="123"/>
      <c r="F11" s="153">
        <v>101.5</v>
      </c>
      <c r="G11" s="153"/>
      <c r="H11" s="153"/>
      <c r="I11" s="128">
        <f t="shared" si="0"/>
        <v>0</v>
      </c>
    </row>
    <row r="12" spans="1:11" ht="15.75" x14ac:dyDescent="0.25">
      <c r="A12" s="167"/>
      <c r="B12" s="72" t="s">
        <v>123</v>
      </c>
      <c r="C12" s="123"/>
      <c r="D12" s="124"/>
      <c r="E12" s="123"/>
      <c r="F12" s="153">
        <v>101.5</v>
      </c>
      <c r="G12" s="153"/>
      <c r="H12" s="153"/>
      <c r="I12" s="128">
        <f t="shared" si="0"/>
        <v>0</v>
      </c>
    </row>
    <row r="13" spans="1:11" ht="15.75" x14ac:dyDescent="0.25">
      <c r="A13" s="167"/>
      <c r="B13" s="72" t="s">
        <v>109</v>
      </c>
      <c r="C13" s="123"/>
      <c r="D13" s="124"/>
      <c r="E13" s="123"/>
      <c r="F13" s="153">
        <v>101.5</v>
      </c>
      <c r="G13" s="153"/>
      <c r="H13" s="153"/>
      <c r="I13" s="128">
        <f t="shared" si="0"/>
        <v>0</v>
      </c>
    </row>
    <row r="14" spans="1:11" ht="15.75" x14ac:dyDescent="0.25">
      <c r="A14" s="167"/>
      <c r="B14" s="72" t="s">
        <v>124</v>
      </c>
      <c r="C14" s="123"/>
      <c r="D14" s="124"/>
      <c r="E14" s="123"/>
      <c r="F14" s="153">
        <v>101.5</v>
      </c>
      <c r="G14" s="153"/>
      <c r="H14" s="153"/>
      <c r="I14" s="128">
        <f t="shared" si="0"/>
        <v>0</v>
      </c>
    </row>
    <row r="15" spans="1:11" ht="15.75" x14ac:dyDescent="0.25">
      <c r="A15" s="167"/>
      <c r="B15" s="72" t="s">
        <v>110</v>
      </c>
      <c r="C15" s="123"/>
      <c r="D15" s="124"/>
      <c r="E15" s="123"/>
      <c r="F15" s="153">
        <v>101.5</v>
      </c>
      <c r="G15" s="153"/>
      <c r="H15" s="153"/>
      <c r="I15" s="128">
        <f t="shared" si="0"/>
        <v>0</v>
      </c>
    </row>
    <row r="16" spans="1:11" ht="15.75" x14ac:dyDescent="0.25">
      <c r="A16" s="167"/>
      <c r="B16" s="72" t="s">
        <v>125</v>
      </c>
      <c r="C16" s="123"/>
      <c r="D16" s="124"/>
      <c r="E16" s="123"/>
      <c r="F16" s="153">
        <v>101.5</v>
      </c>
      <c r="G16" s="153"/>
      <c r="H16" s="153"/>
      <c r="I16" s="128">
        <f t="shared" si="0"/>
        <v>0</v>
      </c>
    </row>
    <row r="17" spans="1:9" ht="15.75" x14ac:dyDescent="0.25">
      <c r="A17" s="167"/>
      <c r="B17" s="72" t="s">
        <v>111</v>
      </c>
      <c r="C17" s="123"/>
      <c r="D17" s="124"/>
      <c r="E17" s="123"/>
      <c r="F17" s="153">
        <v>101.5</v>
      </c>
      <c r="G17" s="153"/>
      <c r="H17" s="153"/>
      <c r="I17" s="128">
        <f t="shared" si="0"/>
        <v>0</v>
      </c>
    </row>
    <row r="18" spans="1:9" ht="15.75" x14ac:dyDescent="0.25">
      <c r="A18" s="167"/>
      <c r="B18" s="72" t="s">
        <v>126</v>
      </c>
      <c r="C18" s="123"/>
      <c r="D18" s="124"/>
      <c r="E18" s="123"/>
      <c r="F18" s="153">
        <v>101.5</v>
      </c>
      <c r="G18" s="153"/>
      <c r="H18" s="153"/>
      <c r="I18" s="128">
        <f t="shared" si="0"/>
        <v>0</v>
      </c>
    </row>
    <row r="19" spans="1:9" ht="15.75" x14ac:dyDescent="0.25">
      <c r="A19" s="167"/>
      <c r="B19" s="72" t="s">
        <v>112</v>
      </c>
      <c r="C19" s="123"/>
      <c r="D19" s="124"/>
      <c r="E19" s="123"/>
      <c r="F19" s="153">
        <v>101.5</v>
      </c>
      <c r="G19" s="153"/>
      <c r="H19" s="153"/>
      <c r="I19" s="128">
        <f t="shared" si="0"/>
        <v>0</v>
      </c>
    </row>
    <row r="20" spans="1:9" ht="15.75" x14ac:dyDescent="0.25">
      <c r="A20" s="167"/>
      <c r="B20" s="72" t="s">
        <v>113</v>
      </c>
      <c r="C20" s="123"/>
      <c r="D20" s="124"/>
      <c r="E20" s="123"/>
      <c r="F20" s="153">
        <v>101.5</v>
      </c>
      <c r="G20" s="153"/>
      <c r="H20" s="153"/>
      <c r="I20" s="128">
        <f t="shared" si="0"/>
        <v>0</v>
      </c>
    </row>
    <row r="21" spans="1:9" ht="15.75" x14ac:dyDescent="0.25">
      <c r="A21" s="126"/>
      <c r="B21" s="74" t="s">
        <v>64</v>
      </c>
      <c r="C21" s="74"/>
      <c r="D21" s="74"/>
      <c r="E21" s="151">
        <f>SUM(E10:E20)</f>
        <v>0</v>
      </c>
      <c r="F21" s="152"/>
      <c r="G21" s="152"/>
      <c r="H21" s="152"/>
      <c r="I21" s="129"/>
    </row>
    <row r="22" spans="1:9" ht="15.75" x14ac:dyDescent="0.25">
      <c r="A22" s="122"/>
      <c r="B22" s="74"/>
      <c r="C22" s="138"/>
      <c r="D22" s="127"/>
      <c r="E22" s="151" t="s">
        <v>148</v>
      </c>
      <c r="F22" s="152"/>
      <c r="G22" s="152"/>
      <c r="H22" s="152"/>
      <c r="I22" s="129">
        <f>SUM(I5:I20)</f>
        <v>0</v>
      </c>
    </row>
    <row r="23" spans="1:9" ht="37.5" x14ac:dyDescent="0.25">
      <c r="A23" s="119" t="s">
        <v>127</v>
      </c>
      <c r="B23" s="116" t="s">
        <v>128</v>
      </c>
      <c r="C23" s="117" t="s">
        <v>116</v>
      </c>
      <c r="D23" s="118" t="s">
        <v>117</v>
      </c>
      <c r="E23" s="71" t="s">
        <v>61</v>
      </c>
      <c r="F23" s="159" t="s">
        <v>62</v>
      </c>
      <c r="G23" s="159"/>
      <c r="H23" s="159"/>
      <c r="I23" s="71" t="s">
        <v>63</v>
      </c>
    </row>
    <row r="24" spans="1:9" ht="15.75" x14ac:dyDescent="0.25">
      <c r="A24" s="160" t="s">
        <v>115</v>
      </c>
      <c r="B24" s="72" t="s">
        <v>129</v>
      </c>
      <c r="C24" s="123"/>
      <c r="D24" s="176"/>
      <c r="E24" s="123"/>
      <c r="F24" s="153">
        <v>112.5</v>
      </c>
      <c r="G24" s="154"/>
      <c r="H24" s="154"/>
      <c r="I24" s="128">
        <f t="shared" ref="I24:I34" si="1">SUM(E24:E24)*F24</f>
        <v>0</v>
      </c>
    </row>
    <row r="25" spans="1:9" ht="15.75" x14ac:dyDescent="0.25">
      <c r="A25" s="160"/>
      <c r="B25" s="72" t="s">
        <v>149</v>
      </c>
      <c r="C25" s="123"/>
      <c r="D25" s="176"/>
      <c r="E25" s="123"/>
      <c r="F25" s="153">
        <v>112.5</v>
      </c>
      <c r="G25" s="154"/>
      <c r="H25" s="154"/>
      <c r="I25" s="128">
        <f t="shared" si="1"/>
        <v>0</v>
      </c>
    </row>
    <row r="26" spans="1:9" ht="15.75" x14ac:dyDescent="0.25">
      <c r="A26" s="160"/>
      <c r="B26" s="72" t="s">
        <v>130</v>
      </c>
      <c r="C26" s="123"/>
      <c r="D26" s="124"/>
      <c r="E26" s="123"/>
      <c r="F26" s="153">
        <v>112.5</v>
      </c>
      <c r="G26" s="154"/>
      <c r="H26" s="154"/>
      <c r="I26" s="128">
        <f t="shared" si="1"/>
        <v>0</v>
      </c>
    </row>
    <row r="27" spans="1:9" ht="15.75" x14ac:dyDescent="0.25">
      <c r="A27" s="160"/>
      <c r="B27" s="72" t="s">
        <v>150</v>
      </c>
      <c r="C27" s="123"/>
      <c r="D27" s="124"/>
      <c r="E27" s="123"/>
      <c r="F27" s="153">
        <v>112.5</v>
      </c>
      <c r="G27" s="154"/>
      <c r="H27" s="154"/>
      <c r="I27" s="128">
        <f t="shared" si="1"/>
        <v>0</v>
      </c>
    </row>
    <row r="28" spans="1:9" ht="15.75" x14ac:dyDescent="0.25">
      <c r="A28" s="160"/>
      <c r="B28" s="72" t="s">
        <v>131</v>
      </c>
      <c r="C28" s="123"/>
      <c r="D28" s="124"/>
      <c r="E28" s="123"/>
      <c r="F28" s="153">
        <v>112.5</v>
      </c>
      <c r="G28" s="154"/>
      <c r="H28" s="154"/>
      <c r="I28" s="128">
        <f t="shared" si="1"/>
        <v>0</v>
      </c>
    </row>
    <row r="29" spans="1:9" ht="15.75" x14ac:dyDescent="0.25">
      <c r="A29" s="160"/>
      <c r="B29" s="72" t="s">
        <v>151</v>
      </c>
      <c r="C29" s="123"/>
      <c r="D29" s="124"/>
      <c r="E29" s="123"/>
      <c r="F29" s="153">
        <v>112.5</v>
      </c>
      <c r="G29" s="154"/>
      <c r="H29" s="154"/>
      <c r="I29" s="128">
        <f t="shared" si="1"/>
        <v>0</v>
      </c>
    </row>
    <row r="30" spans="1:9" ht="15.75" x14ac:dyDescent="0.25">
      <c r="A30" s="160"/>
      <c r="B30" s="72" t="s">
        <v>132</v>
      </c>
      <c r="C30" s="123"/>
      <c r="D30" s="124"/>
      <c r="E30" s="123"/>
      <c r="F30" s="153">
        <v>112.5</v>
      </c>
      <c r="G30" s="154"/>
      <c r="H30" s="154"/>
      <c r="I30" s="128">
        <f t="shared" si="1"/>
        <v>0</v>
      </c>
    </row>
    <row r="31" spans="1:9" ht="15.75" x14ac:dyDescent="0.25">
      <c r="A31" s="160"/>
      <c r="B31" s="72" t="s">
        <v>152</v>
      </c>
      <c r="C31" s="123"/>
      <c r="D31" s="124"/>
      <c r="E31" s="123"/>
      <c r="F31" s="153">
        <v>112.5</v>
      </c>
      <c r="G31" s="154"/>
      <c r="H31" s="154"/>
      <c r="I31" s="128">
        <f t="shared" si="1"/>
        <v>0</v>
      </c>
    </row>
    <row r="32" spans="1:9" ht="15.75" x14ac:dyDescent="0.25">
      <c r="A32" s="160"/>
      <c r="B32" s="72" t="s">
        <v>133</v>
      </c>
      <c r="C32" s="123"/>
      <c r="D32" s="124"/>
      <c r="E32" s="123"/>
      <c r="F32" s="153">
        <v>112.5</v>
      </c>
      <c r="G32" s="154"/>
      <c r="H32" s="154"/>
      <c r="I32" s="128">
        <f t="shared" si="1"/>
        <v>0</v>
      </c>
    </row>
    <row r="33" spans="1:9" ht="15.75" x14ac:dyDescent="0.25">
      <c r="A33" s="160"/>
      <c r="B33" s="72" t="s">
        <v>134</v>
      </c>
      <c r="C33" s="123"/>
      <c r="D33" s="124"/>
      <c r="E33" s="123"/>
      <c r="F33" s="153">
        <v>112.5</v>
      </c>
      <c r="G33" s="154"/>
      <c r="H33" s="154"/>
      <c r="I33" s="128">
        <f t="shared" si="1"/>
        <v>0</v>
      </c>
    </row>
    <row r="34" spans="1:9" ht="15.75" x14ac:dyDescent="0.25">
      <c r="A34" s="160"/>
      <c r="B34" s="72" t="s">
        <v>135</v>
      </c>
      <c r="C34" s="123"/>
      <c r="D34" s="124"/>
      <c r="E34" s="123"/>
      <c r="F34" s="153">
        <v>112.5</v>
      </c>
      <c r="G34" s="154"/>
      <c r="H34" s="154"/>
      <c r="I34" s="128">
        <f t="shared" si="1"/>
        <v>0</v>
      </c>
    </row>
    <row r="35" spans="1:9" ht="15.75" x14ac:dyDescent="0.25">
      <c r="A35" s="123"/>
      <c r="B35" s="74" t="s">
        <v>64</v>
      </c>
      <c r="C35" s="74"/>
      <c r="D35" s="74"/>
      <c r="E35" s="151">
        <f>SUM(E24:E34)</f>
        <v>0</v>
      </c>
      <c r="F35" s="152"/>
      <c r="G35" s="152"/>
      <c r="H35" s="152"/>
      <c r="I35" s="129"/>
    </row>
    <row r="36" spans="1:9" ht="15.75" x14ac:dyDescent="0.25">
      <c r="A36" s="123"/>
      <c r="B36" s="127"/>
      <c r="C36" s="139"/>
      <c r="D36" s="139"/>
      <c r="E36" s="151" t="s">
        <v>147</v>
      </c>
      <c r="F36" s="152"/>
      <c r="G36" s="152"/>
      <c r="H36" s="152"/>
      <c r="I36" s="129">
        <f>SUM(I24:I34)</f>
        <v>0</v>
      </c>
    </row>
    <row r="37" spans="1:9" ht="15.75" x14ac:dyDescent="0.25">
      <c r="A37" s="140"/>
      <c r="B37" s="141" t="s">
        <v>65</v>
      </c>
      <c r="C37" s="140"/>
      <c r="D37" s="140"/>
      <c r="E37" s="155"/>
      <c r="F37" s="155"/>
      <c r="G37" s="155"/>
      <c r="H37" s="155"/>
      <c r="I37" s="155"/>
    </row>
    <row r="38" spans="1:9" ht="35.25" x14ac:dyDescent="0.25">
      <c r="A38" s="132" t="s">
        <v>127</v>
      </c>
      <c r="B38" s="137" t="s">
        <v>136</v>
      </c>
      <c r="C38" s="134" t="s">
        <v>116</v>
      </c>
      <c r="D38" s="135" t="s">
        <v>117</v>
      </c>
      <c r="E38" s="136" t="s">
        <v>61</v>
      </c>
      <c r="F38" s="156" t="s">
        <v>160</v>
      </c>
      <c r="G38" s="156"/>
      <c r="H38" s="156"/>
      <c r="I38" s="136" t="s">
        <v>63</v>
      </c>
    </row>
    <row r="39" spans="1:9" ht="15.75" x14ac:dyDescent="0.25">
      <c r="A39" s="157" t="s">
        <v>118</v>
      </c>
      <c r="B39" s="72" t="s">
        <v>137</v>
      </c>
      <c r="C39" s="72"/>
      <c r="D39" s="125"/>
      <c r="E39" s="73"/>
      <c r="F39" s="153">
        <v>93.5</v>
      </c>
      <c r="G39" s="154"/>
      <c r="H39" s="154"/>
      <c r="I39" s="128">
        <f t="shared" ref="I39:I55" si="2">SUM(E39:E39)*F39</f>
        <v>0</v>
      </c>
    </row>
    <row r="40" spans="1:9" ht="15.75" x14ac:dyDescent="0.25">
      <c r="A40" s="158"/>
      <c r="B40" s="72" t="s">
        <v>153</v>
      </c>
      <c r="C40" s="72"/>
      <c r="D40" s="124"/>
      <c r="E40" s="73"/>
      <c r="F40" s="153">
        <v>93.5</v>
      </c>
      <c r="G40" s="154"/>
      <c r="H40" s="154"/>
      <c r="I40" s="128">
        <f t="shared" si="2"/>
        <v>0</v>
      </c>
    </row>
    <row r="41" spans="1:9" ht="15.75" x14ac:dyDescent="0.25">
      <c r="A41" s="158"/>
      <c r="B41" s="72" t="s">
        <v>138</v>
      </c>
      <c r="C41" s="72"/>
      <c r="D41" s="124"/>
      <c r="E41" s="73"/>
      <c r="F41" s="153">
        <v>93.5</v>
      </c>
      <c r="G41" s="154"/>
      <c r="H41" s="154"/>
      <c r="I41" s="128">
        <f t="shared" si="2"/>
        <v>0</v>
      </c>
    </row>
    <row r="42" spans="1:9" ht="15.75" x14ac:dyDescent="0.25">
      <c r="A42" s="158"/>
      <c r="B42" s="72" t="s">
        <v>154</v>
      </c>
      <c r="C42" s="178"/>
      <c r="D42" s="177"/>
      <c r="E42" s="178"/>
      <c r="F42" s="153">
        <v>93.5</v>
      </c>
      <c r="G42" s="154"/>
      <c r="H42" s="154"/>
      <c r="I42" s="128">
        <f t="shared" si="2"/>
        <v>0</v>
      </c>
    </row>
    <row r="43" spans="1:9" ht="15.75" x14ac:dyDescent="0.25">
      <c r="A43" s="158"/>
      <c r="B43" s="72" t="s">
        <v>139</v>
      </c>
      <c r="C43" s="178"/>
      <c r="D43" s="177"/>
      <c r="E43" s="178"/>
      <c r="F43" s="153">
        <v>93.5</v>
      </c>
      <c r="G43" s="154"/>
      <c r="H43" s="154"/>
      <c r="I43" s="128">
        <f t="shared" si="2"/>
        <v>0</v>
      </c>
    </row>
    <row r="44" spans="1:9" ht="15.75" x14ac:dyDescent="0.25">
      <c r="A44" s="158"/>
      <c r="B44" s="72" t="s">
        <v>155</v>
      </c>
      <c r="C44" s="178"/>
      <c r="D44" s="177"/>
      <c r="E44" s="178"/>
      <c r="F44" s="153">
        <v>93.5</v>
      </c>
      <c r="G44" s="154"/>
      <c r="H44" s="154"/>
      <c r="I44" s="128">
        <f t="shared" si="2"/>
        <v>0</v>
      </c>
    </row>
    <row r="45" spans="1:9" ht="15.75" x14ac:dyDescent="0.25">
      <c r="A45" s="158"/>
      <c r="B45" s="72" t="s">
        <v>140</v>
      </c>
      <c r="C45" s="178"/>
      <c r="D45" s="179"/>
      <c r="E45" s="178"/>
      <c r="F45" s="153">
        <v>93.5</v>
      </c>
      <c r="G45" s="154"/>
      <c r="H45" s="154"/>
      <c r="I45" s="128">
        <f t="shared" si="2"/>
        <v>0</v>
      </c>
    </row>
    <row r="46" spans="1:9" ht="15.75" x14ac:dyDescent="0.25">
      <c r="A46" s="158"/>
      <c r="B46" s="72" t="s">
        <v>156</v>
      </c>
      <c r="C46" s="178"/>
      <c r="D46" s="177"/>
      <c r="E46" s="178"/>
      <c r="F46" s="153">
        <v>93.5</v>
      </c>
      <c r="G46" s="154"/>
      <c r="H46" s="154"/>
      <c r="I46" s="128">
        <f t="shared" si="2"/>
        <v>0</v>
      </c>
    </row>
    <row r="47" spans="1:9" ht="15.75" x14ac:dyDescent="0.25">
      <c r="A47" s="158"/>
      <c r="B47" s="72" t="s">
        <v>141</v>
      </c>
      <c r="C47" s="178"/>
      <c r="D47" s="177"/>
      <c r="E47" s="178"/>
      <c r="F47" s="153">
        <v>93.5</v>
      </c>
      <c r="G47" s="154"/>
      <c r="H47" s="154"/>
      <c r="I47" s="128">
        <f t="shared" si="2"/>
        <v>0</v>
      </c>
    </row>
    <row r="48" spans="1:9" ht="15.75" x14ac:dyDescent="0.25">
      <c r="A48" s="158"/>
      <c r="B48" s="72" t="s">
        <v>157</v>
      </c>
      <c r="C48" s="178"/>
      <c r="D48" s="177"/>
      <c r="E48" s="178"/>
      <c r="F48" s="153">
        <v>93.5</v>
      </c>
      <c r="G48" s="154"/>
      <c r="H48" s="154"/>
      <c r="I48" s="128">
        <f t="shared" si="2"/>
        <v>0</v>
      </c>
    </row>
    <row r="49" spans="1:9" ht="15.75" x14ac:dyDescent="0.25">
      <c r="A49" s="158"/>
      <c r="B49" s="72" t="s">
        <v>142</v>
      </c>
      <c r="C49" s="178"/>
      <c r="D49" s="177"/>
      <c r="E49" s="178"/>
      <c r="F49" s="153">
        <v>93.5</v>
      </c>
      <c r="G49" s="154"/>
      <c r="H49" s="154"/>
      <c r="I49" s="128">
        <f t="shared" si="2"/>
        <v>0</v>
      </c>
    </row>
    <row r="50" spans="1:9" ht="15.75" x14ac:dyDescent="0.25">
      <c r="A50" s="158"/>
      <c r="B50" s="72" t="s">
        <v>158</v>
      </c>
      <c r="C50" s="178"/>
      <c r="D50" s="177"/>
      <c r="E50" s="178"/>
      <c r="F50" s="153">
        <v>93.5</v>
      </c>
      <c r="G50" s="154"/>
      <c r="H50" s="154"/>
      <c r="I50" s="128">
        <f t="shared" si="2"/>
        <v>0</v>
      </c>
    </row>
    <row r="51" spans="1:9" ht="15.75" x14ac:dyDescent="0.25">
      <c r="A51" s="158"/>
      <c r="B51" s="72" t="s">
        <v>143</v>
      </c>
      <c r="C51" s="178"/>
      <c r="D51" s="179"/>
      <c r="E51" s="178"/>
      <c r="F51" s="153">
        <v>93.5</v>
      </c>
      <c r="G51" s="154"/>
      <c r="H51" s="154"/>
      <c r="I51" s="128">
        <f t="shared" si="2"/>
        <v>0</v>
      </c>
    </row>
    <row r="52" spans="1:9" ht="15.75" x14ac:dyDescent="0.25">
      <c r="A52" s="158"/>
      <c r="B52" s="72" t="s">
        <v>159</v>
      </c>
      <c r="C52" s="178"/>
      <c r="D52" s="177"/>
      <c r="E52" s="178"/>
      <c r="F52" s="153">
        <v>93.5</v>
      </c>
      <c r="G52" s="154"/>
      <c r="H52" s="154"/>
      <c r="I52" s="128">
        <f t="shared" si="2"/>
        <v>0</v>
      </c>
    </row>
    <row r="53" spans="1:9" ht="15.75" x14ac:dyDescent="0.25">
      <c r="A53" s="158"/>
      <c r="B53" s="72" t="s">
        <v>144</v>
      </c>
      <c r="C53" s="178"/>
      <c r="D53" s="177"/>
      <c r="E53" s="178"/>
      <c r="F53" s="153">
        <v>93.5</v>
      </c>
      <c r="G53" s="154"/>
      <c r="H53" s="154"/>
      <c r="I53" s="128">
        <f t="shared" si="2"/>
        <v>0</v>
      </c>
    </row>
    <row r="54" spans="1:9" ht="15.75" x14ac:dyDescent="0.25">
      <c r="A54" s="158"/>
      <c r="B54" s="72" t="s">
        <v>145</v>
      </c>
      <c r="C54" s="178"/>
      <c r="D54" s="177"/>
      <c r="E54" s="178"/>
      <c r="F54" s="153">
        <v>93.5</v>
      </c>
      <c r="G54" s="154"/>
      <c r="H54" s="154"/>
      <c r="I54" s="128">
        <f t="shared" si="2"/>
        <v>0</v>
      </c>
    </row>
    <row r="55" spans="1:9" ht="15.75" x14ac:dyDescent="0.25">
      <c r="A55" s="158"/>
      <c r="B55" s="72" t="s">
        <v>146</v>
      </c>
      <c r="C55" s="178"/>
      <c r="D55" s="177"/>
      <c r="E55" s="178"/>
      <c r="F55" s="153">
        <v>93.5</v>
      </c>
      <c r="G55" s="154"/>
      <c r="H55" s="154"/>
      <c r="I55" s="128">
        <f t="shared" si="2"/>
        <v>0</v>
      </c>
    </row>
    <row r="56" spans="1:9" ht="15.75" x14ac:dyDescent="0.25">
      <c r="A56" s="158"/>
      <c r="B56" s="74" t="s">
        <v>64</v>
      </c>
      <c r="C56" s="138"/>
      <c r="D56" s="127"/>
      <c r="E56" s="151">
        <f>SUM(E39:E55)</f>
        <v>0</v>
      </c>
      <c r="F56" s="152"/>
      <c r="G56" s="152"/>
      <c r="H56" s="152"/>
      <c r="I56" s="129">
        <f>SUM(I39:I55)</f>
        <v>0</v>
      </c>
    </row>
    <row r="57" spans="1:9" ht="20.25" x14ac:dyDescent="0.55000000000000004">
      <c r="A57" s="75" t="s">
        <v>3</v>
      </c>
      <c r="B57" s="127"/>
      <c r="C57" s="139"/>
      <c r="D57" s="139"/>
      <c r="E57" s="151" t="s">
        <v>39</v>
      </c>
      <c r="F57" s="152"/>
      <c r="G57" s="152"/>
      <c r="H57" s="152"/>
      <c r="I57" s="130">
        <f>SUM(I22+I36+I56)</f>
        <v>0</v>
      </c>
    </row>
    <row r="58" spans="1:9" ht="15.75" x14ac:dyDescent="0.25">
      <c r="A58" s="120"/>
      <c r="B58" s="120"/>
      <c r="C58" s="120"/>
      <c r="D58" s="120"/>
      <c r="E58" s="120"/>
      <c r="F58" s="121"/>
      <c r="G58" s="121"/>
      <c r="H58" s="120"/>
      <c r="I58" s="120"/>
    </row>
  </sheetData>
  <mergeCells count="60">
    <mergeCell ref="E21:H21"/>
    <mergeCell ref="F7:H7"/>
    <mergeCell ref="F8:H8"/>
    <mergeCell ref="F9:H9"/>
    <mergeCell ref="F10:H10"/>
    <mergeCell ref="F11:H11"/>
    <mergeCell ref="F12:H12"/>
    <mergeCell ref="A1:I1"/>
    <mergeCell ref="A2:I2"/>
    <mergeCell ref="B3:I3"/>
    <mergeCell ref="F4:H4"/>
    <mergeCell ref="A5:A20"/>
    <mergeCell ref="F5:H5"/>
    <mergeCell ref="F6:H6"/>
    <mergeCell ref="F19:H19"/>
    <mergeCell ref="F20:H20"/>
    <mergeCell ref="F13:H13"/>
    <mergeCell ref="F14:H14"/>
    <mergeCell ref="F15:H15"/>
    <mergeCell ref="F16:H16"/>
    <mergeCell ref="F17:H17"/>
    <mergeCell ref="F18:H18"/>
    <mergeCell ref="E22:H22"/>
    <mergeCell ref="F23:H23"/>
    <mergeCell ref="A24:A34"/>
    <mergeCell ref="F24:H24"/>
    <mergeCell ref="F28:H28"/>
    <mergeCell ref="F29:H29"/>
    <mergeCell ref="F30:H30"/>
    <mergeCell ref="F25:H25"/>
    <mergeCell ref="F26:H26"/>
    <mergeCell ref="F27:H27"/>
    <mergeCell ref="F34:H34"/>
    <mergeCell ref="F31:H31"/>
    <mergeCell ref="F32:H32"/>
    <mergeCell ref="F33:H33"/>
    <mergeCell ref="A39:A56"/>
    <mergeCell ref="F39:H39"/>
    <mergeCell ref="F40:H40"/>
    <mergeCell ref="F41:H41"/>
    <mergeCell ref="F42:H42"/>
    <mergeCell ref="F43:H43"/>
    <mergeCell ref="F44:H44"/>
    <mergeCell ref="F45:H45"/>
    <mergeCell ref="F46:H46"/>
    <mergeCell ref="F54:H54"/>
    <mergeCell ref="F55:H55"/>
    <mergeCell ref="E56:H56"/>
    <mergeCell ref="E35:H35"/>
    <mergeCell ref="E36:H36"/>
    <mergeCell ref="E37:I37"/>
    <mergeCell ref="F38:H38"/>
    <mergeCell ref="F53:H53"/>
    <mergeCell ref="E57:H57"/>
    <mergeCell ref="F47:H47"/>
    <mergeCell ref="F48:H48"/>
    <mergeCell ref="F49:H49"/>
    <mergeCell ref="F50:H50"/>
    <mergeCell ref="F51:H51"/>
    <mergeCell ref="F52:H52"/>
  </mergeCells>
  <printOptions gridLines="1"/>
  <pageMargins left="0.7" right="0.7" top="0.75" bottom="0.75" header="0.3" footer="0.3"/>
  <pageSetup scale="70" orientation="portrait" r:id="rId1"/>
  <headerFooter>
    <oddHeader>&amp;C&amp;"Calibri,Bold"&amp;14ORDER FORM</oddHeader>
    <oddFooter>&amp;R&amp;D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9F50-9A7C-4713-8B1B-F6AEEAA7CFC9}">
  <dimension ref="A1:F55"/>
  <sheetViews>
    <sheetView topLeftCell="A24" workbookViewId="0">
      <selection activeCell="B42" sqref="B42"/>
    </sheetView>
  </sheetViews>
  <sheetFormatPr defaultRowHeight="15" x14ac:dyDescent="0.25"/>
  <cols>
    <col min="1" max="1" width="12.85546875" customWidth="1"/>
    <col min="2" max="2" width="52.5703125" customWidth="1"/>
    <col min="3" max="3" width="15.140625" bestFit="1" customWidth="1"/>
    <col min="4" max="4" width="11.28515625" customWidth="1"/>
    <col min="5" max="5" width="13.5703125" customWidth="1"/>
    <col min="6" max="6" width="19.5703125" customWidth="1"/>
  </cols>
  <sheetData>
    <row r="1" spans="1:6" ht="21" x14ac:dyDescent="0.25">
      <c r="A1" s="172" t="s">
        <v>66</v>
      </c>
      <c r="B1" s="172"/>
      <c r="C1" s="173" t="s">
        <v>67</v>
      </c>
      <c r="D1" s="173"/>
      <c r="E1" s="173"/>
      <c r="F1" s="173"/>
    </row>
    <row r="2" spans="1:6" ht="45" x14ac:dyDescent="0.25">
      <c r="A2" s="76" t="s">
        <v>68</v>
      </c>
      <c r="B2" s="114" t="s">
        <v>104</v>
      </c>
      <c r="C2" s="77" t="s">
        <v>69</v>
      </c>
      <c r="D2" s="77" t="s">
        <v>7</v>
      </c>
      <c r="E2" s="77" t="s">
        <v>70</v>
      </c>
      <c r="F2" s="78" t="s">
        <v>2</v>
      </c>
    </row>
    <row r="3" spans="1:6" ht="25.5" x14ac:dyDescent="0.3">
      <c r="A3" s="168" t="s">
        <v>59</v>
      </c>
      <c r="B3" s="79" t="s">
        <v>90</v>
      </c>
      <c r="C3" s="109" t="s">
        <v>85</v>
      </c>
      <c r="D3" s="81"/>
      <c r="E3" s="82"/>
      <c r="F3" s="83"/>
    </row>
    <row r="4" spans="1:6" ht="18.75" x14ac:dyDescent="0.3">
      <c r="A4" s="169"/>
      <c r="B4" s="84" t="s">
        <v>71</v>
      </c>
      <c r="C4" s="85"/>
      <c r="D4" s="81"/>
      <c r="E4" s="86">
        <v>5</v>
      </c>
      <c r="F4" s="83">
        <f>SUM(D4*E4)</f>
        <v>0</v>
      </c>
    </row>
    <row r="5" spans="1:6" ht="18.75" x14ac:dyDescent="0.3">
      <c r="A5" s="169"/>
      <c r="B5" s="110" t="s">
        <v>74</v>
      </c>
      <c r="C5" s="85"/>
      <c r="D5" s="81"/>
      <c r="E5" s="111">
        <v>5</v>
      </c>
      <c r="F5" s="112">
        <f>SUM(D5*E5)</f>
        <v>0</v>
      </c>
    </row>
    <row r="6" spans="1:6" ht="18.75" x14ac:dyDescent="0.3">
      <c r="A6" s="169"/>
      <c r="B6" s="87" t="s">
        <v>103</v>
      </c>
      <c r="C6" s="85"/>
      <c r="D6" s="81"/>
      <c r="E6" s="86">
        <v>5</v>
      </c>
      <c r="F6" s="83">
        <f>SUM(D6*E6)</f>
        <v>0</v>
      </c>
    </row>
    <row r="7" spans="1:6" ht="18.75" x14ac:dyDescent="0.3">
      <c r="A7" s="169"/>
      <c r="B7" s="110" t="s">
        <v>76</v>
      </c>
      <c r="C7" s="85"/>
      <c r="D7" s="81"/>
      <c r="E7" s="86">
        <v>5</v>
      </c>
      <c r="F7" s="83">
        <f t="shared" ref="F7:F13" si="0">SUM(D7*E7)</f>
        <v>0</v>
      </c>
    </row>
    <row r="8" spans="1:6" ht="18.75" x14ac:dyDescent="0.3">
      <c r="A8" s="169"/>
      <c r="B8" s="110" t="s">
        <v>96</v>
      </c>
      <c r="C8" s="85"/>
      <c r="D8" s="81"/>
      <c r="E8" s="86">
        <v>5</v>
      </c>
      <c r="F8" s="83">
        <f t="shared" si="0"/>
        <v>0</v>
      </c>
    </row>
    <row r="9" spans="1:6" ht="18.75" x14ac:dyDescent="0.3">
      <c r="A9" s="169"/>
      <c r="B9" s="87" t="s">
        <v>101</v>
      </c>
      <c r="C9" s="85"/>
      <c r="D9" s="81"/>
      <c r="E9" s="86">
        <v>6.82</v>
      </c>
      <c r="F9" s="83">
        <f t="shared" si="0"/>
        <v>0</v>
      </c>
    </row>
    <row r="10" spans="1:6" ht="18.75" x14ac:dyDescent="0.3">
      <c r="A10" s="169"/>
      <c r="B10" s="87" t="s">
        <v>97</v>
      </c>
      <c r="C10" s="85"/>
      <c r="D10" s="81"/>
      <c r="E10" s="86">
        <v>8.1199999999999992</v>
      </c>
      <c r="F10" s="83">
        <f t="shared" si="0"/>
        <v>0</v>
      </c>
    </row>
    <row r="11" spans="1:6" ht="18.75" x14ac:dyDescent="0.3">
      <c r="A11" s="88"/>
      <c r="B11" s="87" t="s">
        <v>98</v>
      </c>
      <c r="C11" s="85"/>
      <c r="D11" s="81"/>
      <c r="E11" s="86">
        <v>8.1199999999999992</v>
      </c>
      <c r="F11" s="83">
        <f t="shared" si="0"/>
        <v>0</v>
      </c>
    </row>
    <row r="12" spans="1:6" ht="18.75" x14ac:dyDescent="0.3">
      <c r="A12" s="174"/>
      <c r="B12" s="89" t="s">
        <v>86</v>
      </c>
      <c r="C12" s="90"/>
      <c r="D12" s="91"/>
      <c r="E12" s="92">
        <v>3.15</v>
      </c>
      <c r="F12" s="83">
        <f>SUM(D12*E12)</f>
        <v>0</v>
      </c>
    </row>
    <row r="13" spans="1:6" ht="18.75" x14ac:dyDescent="0.3">
      <c r="A13" s="175"/>
      <c r="B13" s="89" t="s">
        <v>87</v>
      </c>
      <c r="C13" s="90"/>
      <c r="D13" s="91"/>
      <c r="E13" s="92">
        <v>5.25</v>
      </c>
      <c r="F13" s="83">
        <f t="shared" si="0"/>
        <v>0</v>
      </c>
    </row>
    <row r="14" spans="1:6" ht="18.75" x14ac:dyDescent="0.3">
      <c r="A14" s="93"/>
      <c r="B14" s="94"/>
      <c r="C14" s="81" t="s">
        <v>72</v>
      </c>
      <c r="D14" s="95">
        <f>SUM(D4:D13)</f>
        <v>0</v>
      </c>
      <c r="E14" s="81"/>
      <c r="F14" s="96">
        <f>SUM(F4:F13)</f>
        <v>0</v>
      </c>
    </row>
    <row r="15" spans="1:6" ht="18.75" x14ac:dyDescent="0.3">
      <c r="A15" s="97"/>
      <c r="B15" s="98"/>
      <c r="C15" s="99"/>
      <c r="D15" s="99"/>
      <c r="E15" s="99"/>
      <c r="F15" s="83"/>
    </row>
    <row r="16" spans="1:6" ht="25.5" x14ac:dyDescent="0.25">
      <c r="A16" s="76" t="s">
        <v>68</v>
      </c>
      <c r="B16" s="100" t="s">
        <v>91</v>
      </c>
      <c r="C16" s="109" t="s">
        <v>85</v>
      </c>
      <c r="D16" s="77" t="s">
        <v>7</v>
      </c>
      <c r="E16" s="77" t="s">
        <v>70</v>
      </c>
      <c r="F16" s="78" t="s">
        <v>2</v>
      </c>
    </row>
    <row r="17" spans="1:6" ht="18.75" x14ac:dyDescent="0.3">
      <c r="A17" s="168" t="s">
        <v>88</v>
      </c>
      <c r="B17" s="101" t="s">
        <v>92</v>
      </c>
      <c r="C17" s="80"/>
      <c r="D17" s="80"/>
      <c r="E17" s="86">
        <v>11.85</v>
      </c>
      <c r="F17" s="83">
        <f>SUM(D17*E17)</f>
        <v>0</v>
      </c>
    </row>
    <row r="18" spans="1:6" ht="18.75" x14ac:dyDescent="0.3">
      <c r="A18" s="169"/>
      <c r="B18" s="101" t="s">
        <v>74</v>
      </c>
      <c r="C18" s="81"/>
      <c r="D18" s="80"/>
      <c r="E18" s="86">
        <v>11.85</v>
      </c>
      <c r="F18" s="83">
        <f t="shared" ref="F18:F24" si="1">SUM(D18*E18)</f>
        <v>0</v>
      </c>
    </row>
    <row r="19" spans="1:6" ht="18.75" x14ac:dyDescent="0.3">
      <c r="A19" s="169"/>
      <c r="B19" s="101" t="s">
        <v>93</v>
      </c>
      <c r="C19" s="81"/>
      <c r="D19" s="80"/>
      <c r="E19" s="86">
        <v>11.85</v>
      </c>
      <c r="F19" s="83">
        <f t="shared" si="1"/>
        <v>0</v>
      </c>
    </row>
    <row r="20" spans="1:6" ht="18.75" x14ac:dyDescent="0.3">
      <c r="A20" s="169"/>
      <c r="B20" s="101" t="s">
        <v>94</v>
      </c>
      <c r="C20" s="81"/>
      <c r="D20" s="80"/>
      <c r="E20" s="86">
        <v>11.85</v>
      </c>
      <c r="F20" s="83">
        <f t="shared" si="1"/>
        <v>0</v>
      </c>
    </row>
    <row r="21" spans="1:6" ht="18.75" x14ac:dyDescent="0.3">
      <c r="A21" s="169"/>
      <c r="B21" s="101" t="s">
        <v>96</v>
      </c>
      <c r="C21" s="81"/>
      <c r="D21" s="80"/>
      <c r="E21" s="86">
        <v>11.85</v>
      </c>
      <c r="F21" s="83">
        <f>SUM(D21*E21)</f>
        <v>0</v>
      </c>
    </row>
    <row r="22" spans="1:6" ht="18.75" x14ac:dyDescent="0.3">
      <c r="A22" s="169"/>
      <c r="B22" s="101" t="s">
        <v>95</v>
      </c>
      <c r="C22" s="81"/>
      <c r="D22" s="80"/>
      <c r="E22" s="86">
        <v>12.93</v>
      </c>
      <c r="F22" s="83">
        <f t="shared" si="1"/>
        <v>0</v>
      </c>
    </row>
    <row r="23" spans="1:6" ht="18.75" x14ac:dyDescent="0.3">
      <c r="A23" s="169"/>
      <c r="B23" s="101" t="s">
        <v>97</v>
      </c>
      <c r="C23" s="81"/>
      <c r="D23" s="80"/>
      <c r="E23" s="86">
        <v>14.67</v>
      </c>
      <c r="F23" s="83">
        <f t="shared" si="1"/>
        <v>0</v>
      </c>
    </row>
    <row r="24" spans="1:6" ht="18.75" x14ac:dyDescent="0.3">
      <c r="A24" s="169"/>
      <c r="B24" s="101" t="s">
        <v>98</v>
      </c>
      <c r="C24" s="81"/>
      <c r="D24" s="80"/>
      <c r="E24" s="86">
        <v>15.61</v>
      </c>
      <c r="F24" s="83">
        <f t="shared" si="1"/>
        <v>0</v>
      </c>
    </row>
    <row r="25" spans="1:6" ht="18.75" x14ac:dyDescent="0.3">
      <c r="A25" s="103"/>
      <c r="B25" s="89" t="s">
        <v>86</v>
      </c>
      <c r="C25" s="90"/>
      <c r="D25" s="91"/>
      <c r="E25" s="92">
        <v>3.15</v>
      </c>
      <c r="F25" s="83">
        <f>SUM(D25*E25)</f>
        <v>0</v>
      </c>
    </row>
    <row r="26" spans="1:6" ht="18.75" x14ac:dyDescent="0.3">
      <c r="A26" s="103"/>
      <c r="B26" s="89" t="s">
        <v>87</v>
      </c>
      <c r="C26" s="90"/>
      <c r="D26" s="91"/>
      <c r="E26" s="92">
        <v>5.25</v>
      </c>
      <c r="F26" s="83">
        <f>SUM(D26*E26)</f>
        <v>0</v>
      </c>
    </row>
    <row r="27" spans="1:6" ht="18.75" x14ac:dyDescent="0.3">
      <c r="A27" s="103"/>
      <c r="B27" s="94"/>
      <c r="C27" s="81" t="s">
        <v>72</v>
      </c>
      <c r="D27" s="95">
        <f>SUM(D17:D26)</f>
        <v>0</v>
      </c>
      <c r="E27" s="81"/>
      <c r="F27" s="96">
        <f>SUM(F17:F26)</f>
        <v>0</v>
      </c>
    </row>
    <row r="28" spans="1:6" ht="18.75" x14ac:dyDescent="0.3">
      <c r="A28" s="97"/>
      <c r="B28" s="98"/>
      <c r="C28" s="99"/>
      <c r="D28" s="99"/>
      <c r="E28" s="99"/>
      <c r="F28" s="83"/>
    </row>
    <row r="29" spans="1:6" ht="25.5" x14ac:dyDescent="0.25">
      <c r="A29" s="76" t="s">
        <v>68</v>
      </c>
      <c r="B29" s="100" t="s">
        <v>99</v>
      </c>
      <c r="C29" s="109" t="s">
        <v>85</v>
      </c>
      <c r="D29" s="77" t="s">
        <v>7</v>
      </c>
      <c r="E29" s="77" t="s">
        <v>70</v>
      </c>
      <c r="F29" s="78" t="s">
        <v>2</v>
      </c>
    </row>
    <row r="30" spans="1:6" ht="18.75" x14ac:dyDescent="0.3">
      <c r="A30" s="168" t="s">
        <v>88</v>
      </c>
      <c r="B30" s="84" t="s">
        <v>81</v>
      </c>
      <c r="C30" s="104" t="s">
        <v>82</v>
      </c>
      <c r="D30" s="80"/>
      <c r="E30" s="86">
        <v>9.73</v>
      </c>
      <c r="F30" s="83">
        <f t="shared" ref="F30:F37" si="2">SUM(D30*E30)</f>
        <v>0</v>
      </c>
    </row>
    <row r="31" spans="1:6" ht="18.75" x14ac:dyDescent="0.3">
      <c r="A31" s="169"/>
      <c r="B31" s="101" t="s">
        <v>74</v>
      </c>
      <c r="C31" s="81"/>
      <c r="D31" s="80"/>
      <c r="E31" s="86">
        <v>9.73</v>
      </c>
      <c r="F31" s="83">
        <f t="shared" si="2"/>
        <v>0</v>
      </c>
    </row>
    <row r="32" spans="1:6" ht="18.75" x14ac:dyDescent="0.3">
      <c r="A32" s="169"/>
      <c r="B32" s="101" t="s">
        <v>100</v>
      </c>
      <c r="C32" s="81"/>
      <c r="D32" s="80"/>
      <c r="E32" s="86">
        <v>9.73</v>
      </c>
      <c r="F32" s="83">
        <f t="shared" si="2"/>
        <v>0</v>
      </c>
    </row>
    <row r="33" spans="1:6" ht="18.75" x14ac:dyDescent="0.3">
      <c r="A33" s="169"/>
      <c r="B33" s="101" t="s">
        <v>76</v>
      </c>
      <c r="C33" s="81"/>
      <c r="D33" s="80"/>
      <c r="E33" s="86">
        <v>9.73</v>
      </c>
      <c r="F33" s="83">
        <f t="shared" si="2"/>
        <v>0</v>
      </c>
    </row>
    <row r="34" spans="1:6" ht="18.75" x14ac:dyDescent="0.3">
      <c r="A34" s="169"/>
      <c r="B34" s="101" t="s">
        <v>96</v>
      </c>
      <c r="C34" s="81"/>
      <c r="D34" s="80"/>
      <c r="E34" s="86">
        <v>9.73</v>
      </c>
      <c r="F34" s="83">
        <f t="shared" si="2"/>
        <v>0</v>
      </c>
    </row>
    <row r="35" spans="1:6" ht="18.75" x14ac:dyDescent="0.3">
      <c r="A35" s="169"/>
      <c r="B35" s="101" t="s">
        <v>101</v>
      </c>
      <c r="C35" s="81"/>
      <c r="D35" s="80"/>
      <c r="E35" s="86">
        <v>11.53</v>
      </c>
      <c r="F35" s="83">
        <f t="shared" si="2"/>
        <v>0</v>
      </c>
    </row>
    <row r="36" spans="1:6" ht="18.75" x14ac:dyDescent="0.3">
      <c r="A36" s="169"/>
      <c r="B36" s="101" t="s">
        <v>97</v>
      </c>
      <c r="C36" s="81"/>
      <c r="D36" s="80"/>
      <c r="E36" s="86">
        <v>12.69</v>
      </c>
      <c r="F36" s="83">
        <f t="shared" si="2"/>
        <v>0</v>
      </c>
    </row>
    <row r="37" spans="1:6" ht="18.75" x14ac:dyDescent="0.3">
      <c r="A37" s="169"/>
      <c r="B37" s="101" t="s">
        <v>98</v>
      </c>
      <c r="C37" s="81"/>
      <c r="D37" s="80"/>
      <c r="E37" s="86">
        <v>12.69</v>
      </c>
      <c r="F37" s="83">
        <f t="shared" si="2"/>
        <v>0</v>
      </c>
    </row>
    <row r="38" spans="1:6" ht="18.75" x14ac:dyDescent="0.3">
      <c r="A38" s="102" t="s">
        <v>102</v>
      </c>
      <c r="B38" s="89" t="s">
        <v>86</v>
      </c>
      <c r="C38" s="90"/>
      <c r="D38" s="91"/>
      <c r="E38" s="92">
        <v>3.15</v>
      </c>
      <c r="F38" s="83">
        <f>SUM(D38*E38)</f>
        <v>0</v>
      </c>
    </row>
    <row r="39" spans="1:6" ht="18.75" x14ac:dyDescent="0.3">
      <c r="A39" s="102" t="s">
        <v>27</v>
      </c>
      <c r="B39" s="89" t="s">
        <v>87</v>
      </c>
      <c r="C39" s="90"/>
      <c r="D39" s="91"/>
      <c r="E39" s="92">
        <v>5.25</v>
      </c>
      <c r="F39" s="83">
        <f>SUM(D39*E39)</f>
        <v>0</v>
      </c>
    </row>
    <row r="40" spans="1:6" ht="18.75" x14ac:dyDescent="0.3">
      <c r="A40" s="113"/>
      <c r="B40" s="94"/>
      <c r="C40" s="81" t="s">
        <v>72</v>
      </c>
      <c r="D40" s="95">
        <f>SUM(D30:D39)</f>
        <v>0</v>
      </c>
      <c r="E40" s="81"/>
      <c r="F40" s="96">
        <f>SUM(F30:F39)</f>
        <v>0</v>
      </c>
    </row>
    <row r="41" spans="1:6" ht="18.75" x14ac:dyDescent="0.3">
      <c r="A41" s="97"/>
      <c r="B41" s="98"/>
      <c r="C41" s="99"/>
      <c r="D41" s="99"/>
      <c r="E41" s="99"/>
      <c r="F41" s="83"/>
    </row>
    <row r="42" spans="1:6" ht="25.5" x14ac:dyDescent="0.25">
      <c r="A42" s="76" t="s">
        <v>68</v>
      </c>
      <c r="B42" s="105" t="s">
        <v>89</v>
      </c>
      <c r="C42" s="109" t="s">
        <v>85</v>
      </c>
      <c r="D42" s="77" t="s">
        <v>7</v>
      </c>
      <c r="E42" s="77" t="s">
        <v>70</v>
      </c>
      <c r="F42" s="78" t="s">
        <v>2</v>
      </c>
    </row>
    <row r="43" spans="1:6" ht="18.75" x14ac:dyDescent="0.3">
      <c r="A43" s="168" t="s">
        <v>83</v>
      </c>
      <c r="B43" s="101" t="s">
        <v>73</v>
      </c>
      <c r="C43" s="80"/>
      <c r="D43" s="80"/>
      <c r="E43" s="86">
        <v>11.7</v>
      </c>
      <c r="F43" s="83">
        <f>SUM(D43*E43)</f>
        <v>0</v>
      </c>
    </row>
    <row r="44" spans="1:6" ht="18.75" x14ac:dyDescent="0.3">
      <c r="A44" s="169"/>
      <c r="B44" s="101" t="s">
        <v>74</v>
      </c>
      <c r="C44" s="81"/>
      <c r="D44" s="80"/>
      <c r="E44" s="86">
        <v>11.7</v>
      </c>
      <c r="F44" s="83">
        <f t="shared" ref="F44:F50" si="3">SUM(D44*E44)</f>
        <v>0</v>
      </c>
    </row>
    <row r="45" spans="1:6" ht="18.75" x14ac:dyDescent="0.3">
      <c r="A45" s="169"/>
      <c r="B45" s="101" t="s">
        <v>75</v>
      </c>
      <c r="C45" s="81"/>
      <c r="D45" s="80"/>
      <c r="E45" s="86">
        <v>11.7</v>
      </c>
      <c r="F45" s="83">
        <f t="shared" si="3"/>
        <v>0</v>
      </c>
    </row>
    <row r="46" spans="1:6" ht="18.75" x14ac:dyDescent="0.3">
      <c r="A46" s="169"/>
      <c r="B46" s="101" t="s">
        <v>76</v>
      </c>
      <c r="C46" s="81"/>
      <c r="D46" s="80"/>
      <c r="E46" s="86">
        <v>11.7</v>
      </c>
      <c r="F46" s="83">
        <f t="shared" si="3"/>
        <v>0</v>
      </c>
    </row>
    <row r="47" spans="1:6" ht="18.75" x14ac:dyDescent="0.3">
      <c r="A47" s="169"/>
      <c r="B47" s="101" t="s">
        <v>77</v>
      </c>
      <c r="C47" s="81"/>
      <c r="D47" s="80"/>
      <c r="E47" s="86">
        <v>11.7</v>
      </c>
      <c r="F47" s="83">
        <f>SUM(D47*E47)</f>
        <v>0</v>
      </c>
    </row>
    <row r="48" spans="1:6" ht="18.75" x14ac:dyDescent="0.3">
      <c r="A48" s="169"/>
      <c r="B48" s="101" t="s">
        <v>78</v>
      </c>
      <c r="C48" s="81"/>
      <c r="D48" s="80"/>
      <c r="E48" s="86">
        <v>14.53</v>
      </c>
      <c r="F48" s="83">
        <f t="shared" si="3"/>
        <v>0</v>
      </c>
    </row>
    <row r="49" spans="1:6" ht="18.75" x14ac:dyDescent="0.3">
      <c r="A49" s="169"/>
      <c r="B49" s="101" t="s">
        <v>79</v>
      </c>
      <c r="C49" s="81"/>
      <c r="D49" s="80"/>
      <c r="E49" s="86">
        <v>15.26</v>
      </c>
      <c r="F49" s="83">
        <f t="shared" si="3"/>
        <v>0</v>
      </c>
    </row>
    <row r="50" spans="1:6" ht="18.75" x14ac:dyDescent="0.3">
      <c r="A50" s="169"/>
      <c r="B50" s="101" t="s">
        <v>80</v>
      </c>
      <c r="C50" s="81"/>
      <c r="D50" s="80"/>
      <c r="E50" s="86">
        <v>15.26</v>
      </c>
      <c r="F50" s="83">
        <f t="shared" si="3"/>
        <v>0</v>
      </c>
    </row>
    <row r="51" spans="1:6" ht="18.75" x14ac:dyDescent="0.3">
      <c r="A51" s="102" t="s">
        <v>102</v>
      </c>
      <c r="B51" s="89" t="s">
        <v>86</v>
      </c>
      <c r="C51" s="90"/>
      <c r="D51" s="91"/>
      <c r="E51" s="92">
        <v>3.15</v>
      </c>
      <c r="F51" s="83">
        <f>SUM(D51*E51)</f>
        <v>0</v>
      </c>
    </row>
    <row r="52" spans="1:6" ht="18.75" x14ac:dyDescent="0.3">
      <c r="A52" s="102" t="s">
        <v>27</v>
      </c>
      <c r="B52" s="89" t="s">
        <v>87</v>
      </c>
      <c r="C52" s="90"/>
      <c r="D52" s="91"/>
      <c r="E52" s="92">
        <v>5.25</v>
      </c>
      <c r="F52" s="83">
        <f>SUM(D52*E52)</f>
        <v>0</v>
      </c>
    </row>
    <row r="53" spans="1:6" ht="18.75" x14ac:dyDescent="0.3">
      <c r="A53" s="106"/>
      <c r="B53" s="94"/>
      <c r="C53" s="81" t="s">
        <v>72</v>
      </c>
      <c r="D53" s="95">
        <f>SUM(D43:D52)</f>
        <v>0</v>
      </c>
      <c r="E53" s="81"/>
      <c r="F53" s="96">
        <f>SUM(F43:F52)</f>
        <v>0</v>
      </c>
    </row>
    <row r="54" spans="1:6" ht="18.75" x14ac:dyDescent="0.3">
      <c r="A54" s="106"/>
      <c r="B54" s="94"/>
      <c r="C54" s="81"/>
      <c r="D54" s="81"/>
      <c r="E54" s="170" t="s">
        <v>84</v>
      </c>
      <c r="F54" s="171">
        <f>SUM(F53+F40+F27+F14)</f>
        <v>0</v>
      </c>
    </row>
    <row r="55" spans="1:6" ht="18.75" x14ac:dyDescent="0.3">
      <c r="A55" s="106"/>
      <c r="B55" s="107"/>
      <c r="C55" s="108" t="s">
        <v>72</v>
      </c>
      <c r="D55" s="108">
        <f>SUM(D53+D40+D27+D14)</f>
        <v>0</v>
      </c>
      <c r="E55" s="170"/>
      <c r="F55" s="171"/>
    </row>
  </sheetData>
  <mergeCells count="9">
    <mergeCell ref="A43:A50"/>
    <mergeCell ref="E54:E55"/>
    <mergeCell ref="F54:F55"/>
    <mergeCell ref="A1:B1"/>
    <mergeCell ref="C1:F1"/>
    <mergeCell ref="A3:A10"/>
    <mergeCell ref="A12:A13"/>
    <mergeCell ref="A17:A24"/>
    <mergeCell ref="A30:A37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18f7f-405b-4c38-b178-31b78af44946">
      <Terms xmlns="http://schemas.microsoft.com/office/infopath/2007/PartnerControls"/>
    </lcf76f155ced4ddcb4097134ff3c332f>
    <_ip_UnifiedCompliancePolicyUIAction xmlns="http://schemas.microsoft.com/sharepoint/v3" xsi:nil="true"/>
    <TaxCatchAll xmlns="c1509f99-df83-46f8-8262-91c45b8372b6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702eebcb0d4d5440d0855d41e0dff042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ad64779fb232f72051978943f1243d3a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735B29-85D4-4B92-982A-30E2EBE438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1DE514-3892-4BE6-BEA9-05977B67A94C}">
  <ds:schemaRefs>
    <ds:schemaRef ds:uri="http://schemas.microsoft.com/office/2006/metadata/properties"/>
    <ds:schemaRef ds:uri="http://schemas.microsoft.com/office/infopath/2007/PartnerControls"/>
    <ds:schemaRef ds:uri="f8518f7f-405b-4c38-b178-31b78af44946"/>
    <ds:schemaRef ds:uri="http://schemas.microsoft.com/sharepoint/v3"/>
    <ds:schemaRef ds:uri="c1509f99-df83-46f8-8262-91c45b8372b6"/>
  </ds:schemaRefs>
</ds:datastoreItem>
</file>

<file path=customXml/itemProps3.xml><?xml version="1.0" encoding="utf-8"?>
<ds:datastoreItem xmlns:ds="http://schemas.openxmlformats.org/officeDocument/2006/customXml" ds:itemID="{159EC8FA-B6E1-4920-B13B-6F72E4F9D8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5-1-23</vt:lpstr>
      <vt:lpstr>Cadre Boots</vt:lpstr>
      <vt:lpstr>CASUAL CLOTHING - SENECA</vt:lpstr>
      <vt:lpstr>'5-1-23'!Print_Area</vt:lpstr>
      <vt:lpstr>'5-1-23'!Print_Titles</vt:lpstr>
    </vt:vector>
  </TitlesOfParts>
  <Company>WVOT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NB</dc:creator>
  <dc:description/>
  <cp:lastModifiedBy>Suppa, Cara M NFG NG WVARNG (USA)</cp:lastModifiedBy>
  <cp:revision>3</cp:revision>
  <cp:lastPrinted>2025-01-30T14:53:17Z</cp:lastPrinted>
  <dcterms:created xsi:type="dcterms:W3CDTF">2013-07-09T18:33:13Z</dcterms:created>
  <dcterms:modified xsi:type="dcterms:W3CDTF">2026-04-16T18:10:24Z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WVOT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0x010100119327E7F373FD4E8A9CBE943A912366</vt:lpwstr>
  </property>
</Properties>
</file>